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ee91e8997296b2f5/Documentos/TRABAJO DE GRADO/mi trabajo/"/>
    </mc:Choice>
  </mc:AlternateContent>
  <xr:revisionPtr revIDLastSave="103" documentId="13_ncr:1_{0D84C531-5DF9-4A44-9D9B-A316AB36B617}" xr6:coauthVersionLast="47" xr6:coauthVersionMax="47" xr10:uidLastSave="{6D887CB4-E6BF-4CED-8F6D-3D76E24AC210}"/>
  <bookViews>
    <workbookView xWindow="-108" yWindow="-108" windowWidth="23256" windowHeight="13896" activeTab="2" xr2:uid="{44D83B93-2C23-411B-895C-625B7827E286}"/>
  </bookViews>
  <sheets>
    <sheet name="Datos historicos" sheetId="3" r:id="rId1"/>
    <sheet name="Datos H. organizados" sheetId="1" r:id="rId2"/>
    <sheet name="Producción TN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3" i="4" l="1"/>
  <c r="C32" i="4"/>
  <c r="F829" i="1"/>
  <c r="F825" i="1"/>
  <c r="C30" i="4"/>
  <c r="C27" i="4"/>
  <c r="C26" i="4"/>
  <c r="F818" i="1"/>
  <c r="F799" i="1"/>
  <c r="C28" i="4"/>
  <c r="C23" i="4"/>
  <c r="F2397" i="1"/>
  <c r="F566" i="1"/>
  <c r="F565" i="1"/>
  <c r="C8" i="4"/>
  <c r="F791" i="1"/>
  <c r="C6" i="4"/>
  <c r="C20" i="4"/>
  <c r="C16" i="4"/>
  <c r="C13" i="4"/>
  <c r="C10" i="4"/>
  <c r="C3" i="4"/>
  <c r="C34" i="4" l="1"/>
  <c r="D2456" i="1"/>
  <c r="D2165" i="1"/>
  <c r="D2166" i="1"/>
  <c r="D2460" i="1"/>
  <c r="D1157" i="1"/>
  <c r="E2360" i="3"/>
  <c r="E2348" i="3"/>
  <c r="E2320" i="3"/>
  <c r="E2318" i="3"/>
  <c r="E2315" i="3"/>
  <c r="E2314" i="3"/>
  <c r="E2313" i="3"/>
  <c r="E2309" i="3"/>
  <c r="E2301" i="3"/>
  <c r="E2299" i="3"/>
  <c r="E2295" i="3"/>
  <c r="E2294" i="3"/>
  <c r="E2292" i="3"/>
  <c r="E2291" i="3"/>
  <c r="E2290" i="3"/>
  <c r="E2289" i="3"/>
  <c r="E2288" i="3"/>
  <c r="E2287" i="3"/>
  <c r="E2286" i="3"/>
  <c r="E2285" i="3"/>
  <c r="E2284" i="3"/>
  <c r="E2283" i="3"/>
  <c r="E2282" i="3"/>
  <c r="E2281" i="3"/>
  <c r="D112" i="1" l="1"/>
  <c r="D114" i="1"/>
  <c r="D116" i="1"/>
  <c r="D113" i="1"/>
  <c r="D115" i="1"/>
  <c r="D573" i="1"/>
  <c r="D576" i="1"/>
  <c r="D577" i="1"/>
  <c r="D579" i="1"/>
  <c r="D580" i="1"/>
  <c r="D582" i="1"/>
  <c r="D583" i="1"/>
  <c r="D584" i="1"/>
  <c r="D585" i="1"/>
  <c r="D588" i="1"/>
  <c r="D590" i="1"/>
  <c r="D306" i="1"/>
  <c r="D442" i="1"/>
  <c r="D595" i="1"/>
  <c r="D664" i="1"/>
  <c r="D665" i="1"/>
  <c r="D596" i="1"/>
  <c r="D598" i="1"/>
  <c r="D605" i="1"/>
  <c r="D602" i="1"/>
  <c r="D599" i="1"/>
  <c r="D603" i="1"/>
  <c r="D600" i="1"/>
  <c r="D597" i="1"/>
  <c r="D608" i="1"/>
  <c r="D607" i="1"/>
  <c r="D635" i="1"/>
  <c r="D631" i="1"/>
  <c r="D633" i="1"/>
  <c r="D634" i="1"/>
  <c r="D632" i="1"/>
  <c r="D637" i="1"/>
  <c r="D638" i="1"/>
  <c r="D641" i="1"/>
  <c r="D640" i="1"/>
  <c r="D642" i="1"/>
  <c r="D639" i="1"/>
  <c r="D667" i="1"/>
  <c r="D2003" i="1"/>
  <c r="D2004" i="1"/>
  <c r="D2352" i="1"/>
  <c r="D1570" i="1"/>
  <c r="D1158" i="1"/>
  <c r="D1328" i="1"/>
  <c r="D1329" i="1"/>
  <c r="D1436" i="1"/>
  <c r="D1330" i="1"/>
  <c r="D1159" i="1"/>
  <c r="D1331" i="1"/>
  <c r="D1160" i="1"/>
  <c r="D445" i="1"/>
  <c r="D2136" i="1"/>
  <c r="D2137" i="1"/>
  <c r="D2138" i="1"/>
  <c r="D2139" i="1"/>
  <c r="D2140" i="1"/>
  <c r="D2141" i="1"/>
  <c r="D2142" i="1"/>
  <c r="D2143" i="1"/>
  <c r="D2469" i="1"/>
  <c r="D2470" i="1"/>
  <c r="D2052" i="1"/>
  <c r="D2349" i="1"/>
  <c r="D1449" i="1"/>
  <c r="D2007" i="1"/>
  <c r="D2353" i="1"/>
  <c r="D2458" i="1"/>
  <c r="D2354" i="1"/>
  <c r="D2459" i="1"/>
  <c r="D2355" i="1"/>
  <c r="D2061" i="1"/>
  <c r="D2062" i="1"/>
  <c r="D693" i="1"/>
  <c r="D694" i="1"/>
  <c r="D695" i="1"/>
  <c r="D696" i="1"/>
  <c r="D4" i="1"/>
  <c r="D692" i="1"/>
  <c r="D685" i="1"/>
  <c r="D690" i="1"/>
  <c r="D728" i="1"/>
  <c r="D729" i="1"/>
  <c r="D750" i="1"/>
  <c r="D749" i="1"/>
  <c r="D752" i="1"/>
  <c r="D754" i="1"/>
  <c r="D753" i="1"/>
  <c r="D724" i="1"/>
  <c r="D756" i="1"/>
  <c r="D757" i="1"/>
  <c r="D760" i="1"/>
  <c r="D762" i="1"/>
  <c r="D764" i="1"/>
  <c r="D766" i="1"/>
  <c r="D776" i="1"/>
  <c r="D769" i="1"/>
  <c r="D770" i="1"/>
  <c r="D772" i="1"/>
  <c r="D771" i="1"/>
  <c r="D780" i="1"/>
  <c r="D779" i="1"/>
  <c r="D782" i="1"/>
  <c r="D785" i="1"/>
  <c r="D2309" i="1"/>
  <c r="D2310" i="1"/>
  <c r="D2311" i="1"/>
  <c r="D2312" i="1"/>
  <c r="D1941" i="1"/>
  <c r="D2149" i="1"/>
  <c r="D2150" i="1"/>
  <c r="D2305" i="1"/>
  <c r="D2151" i="1"/>
  <c r="D105" i="1"/>
  <c r="D2316" i="1"/>
  <c r="D2317" i="1"/>
  <c r="D2318" i="1"/>
  <c r="D2319" i="1"/>
  <c r="D2320" i="1"/>
  <c r="D2321" i="1"/>
  <c r="D1350" i="1"/>
  <c r="D1958" i="1"/>
  <c r="D1982" i="1"/>
  <c r="D1983" i="1"/>
  <c r="D1984" i="1"/>
  <c r="D1985" i="1"/>
  <c r="D1986" i="1"/>
  <c r="D1932" i="1"/>
  <c r="D1933" i="1"/>
  <c r="D1987" i="1"/>
  <c r="D1959" i="1"/>
  <c r="D453" i="1"/>
  <c r="D1179" i="1"/>
  <c r="D2325" i="1"/>
  <c r="D2037" i="1"/>
  <c r="D1961" i="1"/>
  <c r="D2326" i="1"/>
  <c r="D2287" i="1"/>
  <c r="D1978" i="1"/>
  <c r="D1979" i="1"/>
  <c r="D911" i="1"/>
  <c r="D2175" i="1"/>
  <c r="D2288" i="1"/>
  <c r="D1934" i="1"/>
  <c r="D2289" i="1"/>
  <c r="D1935" i="1"/>
  <c r="D2290" i="1"/>
  <c r="D1334" i="1"/>
  <c r="D2291" i="1"/>
  <c r="D1936" i="1"/>
  <c r="D1988" i="1"/>
  <c r="D2292" i="1"/>
  <c r="D1989" i="1"/>
  <c r="D1937" i="1"/>
  <c r="D2298" i="1"/>
  <c r="D1938" i="1"/>
  <c r="D1939" i="1"/>
  <c r="D913" i="1"/>
  <c r="D449" i="1"/>
  <c r="D1450" i="1"/>
  <c r="D1451" i="1"/>
  <c r="D1178" i="1"/>
  <c r="D720" i="1"/>
  <c r="D1452" i="1"/>
  <c r="D443" i="1"/>
  <c r="D1347" i="1"/>
  <c r="D1573" i="1"/>
  <c r="D444" i="1"/>
  <c r="D721" i="1"/>
  <c r="D1962" i="1"/>
  <c r="D1963" i="1"/>
  <c r="D2295" i="1"/>
  <c r="D1964" i="1"/>
  <c r="D1965" i="1"/>
  <c r="D1966" i="1"/>
  <c r="D1980" i="1"/>
  <c r="D1967" i="1"/>
  <c r="D1968" i="1"/>
  <c r="D2146" i="1"/>
  <c r="D2147" i="1"/>
  <c r="D1969" i="1"/>
  <c r="D1584" i="1"/>
  <c r="D1585" i="1"/>
  <c r="D1586" i="1"/>
  <c r="D1970" i="1"/>
  <c r="D1164" i="1"/>
  <c r="D1165" i="1"/>
  <c r="D1981" i="1"/>
  <c r="D1971" i="1"/>
  <c r="D1972" i="1"/>
  <c r="D1973" i="1"/>
  <c r="D1974" i="1"/>
  <c r="D1975" i="1"/>
  <c r="D1976" i="1"/>
  <c r="D1977" i="1"/>
  <c r="D2323" i="1"/>
  <c r="D2036" i="1"/>
  <c r="D2324" i="1"/>
  <c r="D1957" i="1"/>
  <c r="D2171" i="1"/>
  <c r="D1944" i="1"/>
  <c r="D2293" i="1"/>
  <c r="D1945" i="1"/>
  <c r="D1946" i="1"/>
  <c r="D1439" i="1"/>
  <c r="D2001" i="1"/>
  <c r="D1947" i="1"/>
  <c r="D1948" i="1"/>
  <c r="D1949" i="1"/>
  <c r="D1950" i="1"/>
  <c r="D1161" i="1"/>
  <c r="D1162" i="1"/>
  <c r="D1951" i="1"/>
  <c r="D1952" i="1"/>
  <c r="D1953" i="1"/>
  <c r="D1954" i="1"/>
  <c r="D1955" i="1"/>
  <c r="D1942" i="1"/>
  <c r="D1943" i="1"/>
  <c r="D2145" i="1"/>
  <c r="D1940" i="1"/>
  <c r="D1578" i="1"/>
  <c r="D1346" i="1"/>
  <c r="D1582" i="1"/>
  <c r="D1583" i="1"/>
  <c r="D2148" i="1"/>
  <c r="D2005" i="1"/>
  <c r="D2006" i="1"/>
  <c r="D917" i="1"/>
  <c r="D790" i="1"/>
  <c r="D2058" i="1"/>
  <c r="D921" i="1"/>
  <c r="D914" i="1"/>
  <c r="D922" i="1"/>
  <c r="D2173" i="1"/>
  <c r="D328" i="1"/>
  <c r="D923" i="1"/>
  <c r="D1580" i="1"/>
  <c r="D2059" i="1"/>
  <c r="D2322" i="1"/>
  <c r="D2174" i="1"/>
  <c r="D915" i="1"/>
  <c r="D2060" i="1"/>
  <c r="D1168" i="1"/>
  <c r="D2161" i="1"/>
  <c r="D1173" i="1"/>
  <c r="D1166" i="1"/>
  <c r="D438" i="1"/>
  <c r="D1174" i="1"/>
  <c r="D2002" i="1"/>
  <c r="D2351" i="1"/>
  <c r="D2306" i="1"/>
  <c r="D1167" i="1"/>
  <c r="D2162" i="1"/>
  <c r="D2434" i="1"/>
  <c r="D2435" i="1"/>
  <c r="D2436" i="1"/>
  <c r="D2415" i="1"/>
  <c r="D2437" i="1"/>
  <c r="D2438" i="1"/>
  <c r="D2439" i="1"/>
  <c r="D2440" i="1"/>
  <c r="D2441" i="1"/>
  <c r="D2455" i="1"/>
  <c r="D2350" i="1"/>
  <c r="D2457" i="1"/>
  <c r="D2294" i="1"/>
  <c r="D450" i="1"/>
  <c r="D80" i="1"/>
  <c r="D81" i="1"/>
  <c r="D1175" i="1"/>
  <c r="D451" i="1"/>
  <c r="D452" i="1"/>
  <c r="D1176" i="1"/>
  <c r="D918" i="1"/>
  <c r="D2442" i="1"/>
  <c r="D439" i="1"/>
  <c r="D1956" i="1"/>
  <c r="D1992" i="1"/>
  <c r="D2297" i="1"/>
  <c r="D1579" i="1"/>
  <c r="D1960" i="1"/>
  <c r="D2443" i="1"/>
  <c r="D751" i="1"/>
  <c r="D2144" i="1"/>
  <c r="D643" i="1"/>
  <c r="D636" i="1"/>
  <c r="D606" i="1"/>
  <c r="D604" i="1"/>
  <c r="D601" i="1"/>
  <c r="D645" i="1"/>
  <c r="D644" i="1"/>
  <c r="D447" i="1"/>
  <c r="D587" i="1"/>
  <c r="D586" i="1"/>
  <c r="D581" i="1"/>
  <c r="D578" i="1"/>
  <c r="D575" i="1"/>
  <c r="D574" i="1"/>
</calcChain>
</file>

<file path=xl/sharedStrings.xml><?xml version="1.0" encoding="utf-8"?>
<sst xmlns="http://schemas.openxmlformats.org/spreadsheetml/2006/main" count="12754" uniqueCount="1846">
  <si>
    <t>Referencia</t>
  </si>
  <si>
    <t>Descripcion</t>
  </si>
  <si>
    <t>Cantidad</t>
  </si>
  <si>
    <t>BADAMOVA12L16C2LT2 TROQUELADA</t>
  </si>
  <si>
    <t>Bolsa Polietileno Alta densidad Amarillo Troquelado oval Ancho 12 Largo 16 Calibre 2</t>
  </si>
  <si>
    <t>BADAMOVA13.5L18C2LT2 TROQUELADA</t>
  </si>
  <si>
    <t>Bolsa Polietileno Alta densidad Amarillo Troquelado oval Ancho 13.5 Largo 18 Calibre 2</t>
  </si>
  <si>
    <t>BADAMOVA14L20C2LT2 TROQUELADA</t>
  </si>
  <si>
    <t>Bolsa Polietileno Alta densidad Amarillo Troquelado oval Ancho 14 Largo 20 Calibre 2</t>
  </si>
  <si>
    <t>BADAZOVA10L14C2LT2 TROQUELADA</t>
  </si>
  <si>
    <t>Bolsa Polietileno Alta densidad Azul Troquelado oval Ancho 10 Largo 14 Calibre 2</t>
  </si>
  <si>
    <t>BADAZOVA12L16C2LT2 TROQUELADA</t>
  </si>
  <si>
    <t>Bolsa Polietileno Alta densidad Azul Troquelado oval Ancho 12 Largo 16 Calibre 2</t>
  </si>
  <si>
    <t>BADAZOVA13.5L18C2LT2 TROQUELADA</t>
  </si>
  <si>
    <t>Bolsa Polietileno Alta densidad Azul Troquelado oval Ancho 13.5 Largo 18 Calibre 2</t>
  </si>
  <si>
    <t>BADAZOVA14L20C2LT2 TROQUELADA</t>
  </si>
  <si>
    <t>Bolsa Polietileno Alta densidad Azul Troquelado oval Ancho 14 Largo 20 Calibre 2</t>
  </si>
  <si>
    <t>BADAZOVA17L20C2LT2 TROQUELADA</t>
  </si>
  <si>
    <t>Bolsa Polietileno Alta densidad Azul Troquelado oval Ancho 17 Largo 20 Calibre 2</t>
  </si>
  <si>
    <t>BADAZOVA6L9C2LT2 TROQUELADA</t>
  </si>
  <si>
    <t>Bolsa Polietileno Alta densidad Azul Troquelado oval Ancho 6 Largo 9 Calibre 2</t>
  </si>
  <si>
    <t>BADAZOVA8L12C2LT2 TROQUELADA</t>
  </si>
  <si>
    <t>Bolsa Polietileno Alta densidad Azul Troquelado oval Ancho 8 Largo 12 Calibre 2</t>
  </si>
  <si>
    <t>BADAZSTA13.5L18C2LT2</t>
  </si>
  <si>
    <t>BADAZSTA18L24C1FT0</t>
  </si>
  <si>
    <t>Bolsa Polietileno Alta densidad Azul Sin troquelado Ancho 13.5 Largo 18 Calibre 2</t>
  </si>
  <si>
    <t>Bolsa Polietileno Alta densidad Azul Sin troquelado Ancho 18 Largo 24 Calibre 1</t>
  </si>
  <si>
    <t>BADAZSTA27.5L40C0.8FT0</t>
  </si>
  <si>
    <t>Bolsa Polietileno Alta densidad Azul Sin troquelado Ancho 27.5 Largo 40 Calibre 0.8</t>
  </si>
  <si>
    <t>BADAZSTA34.5L46C0.85FT0</t>
  </si>
  <si>
    <t>Bolsa Polietileno Alta densidad Azul Sin troquelado Ancho 34.5 Largo 46 Calibre 0.85</t>
  </si>
  <si>
    <t>BADBLCAA10I2.5D2.5L20C0.7FT1 PANADERIA LA MEJOR</t>
  </si>
  <si>
    <t>Bolsa Polietileno Alta densidad Blanco Troquelado camiseta Ancho 10 Fuelle Izquierdo 2.5 Fuelle Derecho 2.5 Largo 20 Calibre 0.7</t>
  </si>
  <si>
    <t>BADBLCAA11I2.5D2.5L16C0.8FT0</t>
  </si>
  <si>
    <t>Bolsa Polietileno Alta densidad Blanco Troquelado camiseta Ancho 11 Fuelle Izquierdo 2.5 Fuelle Derecho 2.5 Largo 16 Calibre 0.8</t>
  </si>
  <si>
    <t>BADBLCAA11I3D3L22C0.8FT1 PANADERIA LA MEJOR</t>
  </si>
  <si>
    <t>Bolsa Polietileno Alta densidad Blanco Troquelado camiseta Ancho 11 Fuelle Izquierdo 3 Fuelle Derecho 3 Largo 22 Calibre 0.8</t>
  </si>
  <si>
    <t>BADBLCAA12.5I3.5D3.5L24C0.8FT1 PANADERIA LA MEJOR</t>
  </si>
  <si>
    <t>Bolsa Polietileno Alta densidad Blanco Troquelado camiseta Ancho 12.5 Fuelle Izquierdo 3.5 Fuelle Derecho 3.5 Largo 24 Calibre 0.8</t>
  </si>
  <si>
    <t>BADBLCAA14I3D3L27C1.2FT2 SUPERMERCADOS multi-tintas</t>
  </si>
  <si>
    <t>Bolsa Polietileno Alta densidad Blanco Troquelado camiseta Ancho 14 Fuelle Izquierdo 3 Fuelle Derecho 3 Largo 27 Calibre 1.2</t>
  </si>
  <si>
    <t>BADBLCAA25I10D10L60C0.8CMFT1 RESTAURANTES EL GRAN POLLO FRITO</t>
  </si>
  <si>
    <t>Bolsa Polietileno Alta densidad Blanco Troquelado camiseta Ancho 25 Fuelle Izquierdo 10 Fuelle Derecho 10 Largo 60 Calibre 0.8</t>
  </si>
  <si>
    <t>BADBLCAA8.5I2.5D2.5L18C0.7FT1 PANADERIA LA MEJOR</t>
  </si>
  <si>
    <t>Bolsa Polietileno Alta densidad Blanco Troquelado camiseta Ancho 8.5 Fuelle Izquierdo 2.5 Fuelle Derecho 2.5 Largo 18 Calibre 0.7</t>
  </si>
  <si>
    <t>BADBLCAA9I2.5D2.5L18C0.6FT2 VARIOS BOLSA PET</t>
  </si>
  <si>
    <t>Bolsa Polietileno Alta densidad Blanco Troquelado camiseta Ancho 9 Fuelle Izquierdo 2.5 Fuelle Derecho 2.5 Largo 18 Calibre 0.6</t>
  </si>
  <si>
    <t>BADBLOVA17L20C2LT2 TROQUELADA</t>
  </si>
  <si>
    <t>Bolsa Polietileno Alta densidad Blanco Troquelado oval Ancho 17 Largo 20 Calibre 2</t>
  </si>
  <si>
    <t>BADBLOVA20I3D3L28C3FT1 ALMACENES CARLA LIZARAZO AT HOME</t>
  </si>
  <si>
    <t>Bolsa Polietileno Alta densidad Blanco Troquelado oval Ancho 20 Fuelle Izquierdo 3 Fuelle Derecho 3 Largo 28 Calibre 3</t>
  </si>
  <si>
    <t>BADBLPEA28I5.5D5.5L48C1.5FT0</t>
  </si>
  <si>
    <t>Bolsa Polietileno Alta densidad Blanco Perforada Ancho 28 Fuelle Izquierdo 5.5 Fuelle Derecho 5.5 Largo 48 Calibre 1.5</t>
  </si>
  <si>
    <t>BADBLSTA10L15C0.4LT0</t>
  </si>
  <si>
    <t>Bolsa Polietileno Alta densidad Blanco Sin troquelado Ancho 10 Largo 15 Calibre 0.4</t>
  </si>
  <si>
    <t>BADBLSTA11L18C1.8FT2 SEMILLEROS ABONO MI JARDIN 5KG</t>
  </si>
  <si>
    <t>Bolsa Polietileno Alta densidad Blanco Sin troquelado Ancho 11 Largo 18 Calibre 1.8</t>
  </si>
  <si>
    <t>BADBLSTA12L18C0.4LT0</t>
  </si>
  <si>
    <t>Bolsa Polietileno Alta densidad Blanco Sin troquelado Ancho 12 Largo 18 Calibre 0.4</t>
  </si>
  <si>
    <t>BADBLSTA14L20C0.4LT0</t>
  </si>
  <si>
    <t>BADBLSTA14L22C2.5FT2 SUPERMERCADOS ABONO MI JARDIN</t>
  </si>
  <si>
    <t>Bolsa Polietileno Alta densidad Blanco Sin troquelado Ancho 14 Largo 20 Calibre 0.4</t>
  </si>
  <si>
    <t>Bolsa Polietileno Alta densidad Blanco Sin troquelado Ancho 14 Largo 22 Calibre 2.5</t>
  </si>
  <si>
    <t>BADBLSTA16L20C0.4LT0</t>
  </si>
  <si>
    <t>Bolsa Polietileno Alta densidad Blanco Sin troquelado Ancho 16 Largo 20 Calibre 0.4</t>
  </si>
  <si>
    <t>BADBLSTA18L24C0.4LT0</t>
  </si>
  <si>
    <t>Bolsa Polietileno Alta densidad Blanco Sin troquelado Ancho 18 Largo 24 Calibre 0.4</t>
  </si>
  <si>
    <t>BADBLSTA20L30C1.5FT0</t>
  </si>
  <si>
    <t>Bolsa Polietileno Alta densidad Blanco Sin troquelado Ancho 20 Largo 30 Calibre 1.5</t>
  </si>
  <si>
    <t>BADBLSTA26L39C0.9FT0</t>
  </si>
  <si>
    <t>BADBLSTA26L39C1.2FT0</t>
  </si>
  <si>
    <t>Bolsa Polietileno Alta densidad Blanco Sin troquelado Ancho 26 Largo 39 Calibre 0.9</t>
  </si>
  <si>
    <t>Bolsa Polietileno Alta densidad Blanco Sin troquelado Ancho 26 Largo 39 Calibre 1.2</t>
  </si>
  <si>
    <t>BADBLSTA5L8C0.4LT0</t>
  </si>
  <si>
    <t>Bolsa Polietileno Alta densidad Blanco Sin troquelado Ancho 5 Largo 8 Calibre 0.4</t>
  </si>
  <si>
    <t>BADBLSTA6L9C0.4LT0</t>
  </si>
  <si>
    <t>Bolsa Polietileno Alta densidad Blanco Sin troquelado Ancho 6 Largo 9 Calibre 0.4</t>
  </si>
  <si>
    <t>BADBLSTA7L10C0.4LT0</t>
  </si>
  <si>
    <t>Bolsa Polietileno Alta densidad Blanco Sin troquelado Ancho 7 Largo 10 Calibre 0.4</t>
  </si>
  <si>
    <t>BADBLSTA8.5L14C1.5FT1 DECORACION ABONO</t>
  </si>
  <si>
    <t>Bolsa Polietileno Alta densidad Blanco Sin troquelado Ancho 8.5 Largo 14 Calibre 1.5</t>
  </si>
  <si>
    <t>BADBLSTA8L12C0.4LT0</t>
  </si>
  <si>
    <t>Bolsa Polietileno Alta densidad Blanco Sin troquelado Ancho 8 Largo 12 Calibre 0.4</t>
  </si>
  <si>
    <t>BADFUOVA6L9C2LT2 TROQUELADA</t>
  </si>
  <si>
    <t>Bolsa Polietileno Alta densidad Fuscia Troquelado oval Ancho 6 Largo 9 Calibre 2</t>
  </si>
  <si>
    <t>BADGRSTA18L24C1LT0</t>
  </si>
  <si>
    <t>BADGRSTA21L32C1FT0</t>
  </si>
  <si>
    <t>Bolsa Polietileno Alta densidad Gris Sin troquelado Ancho 18 Largo 24 Calibre 1</t>
  </si>
  <si>
    <t>Bolsa Polietileno Alta densidad Gris Sin troquelado Ancho 21 Largo 32 Calibre 1</t>
  </si>
  <si>
    <t>BADGRSTA27I4.5D4.5L49C1.5FT0</t>
  </si>
  <si>
    <t>Bolsa Polietileno Alta densidad Gris Sin troquelado Ancho 27 Fuelle Izquierdo 4.5 Fuelle Derecho 4.5 Largo 49 Calibre 1.5</t>
  </si>
  <si>
    <t>BADNAOVA30I5D5L50C2CMFT2</t>
  </si>
  <si>
    <t>Bolsa Polietileno Alta densidad Naranja Troquelado oval Ancho 30 Fuelle Izquierdo 5 Fuelle Derecho 5 Largo 50 Calibre 2</t>
  </si>
  <si>
    <t>BADNEOVA13.5L18C2LT2 TROQUELADA</t>
  </si>
  <si>
    <t>Bolsa Polietileno Alta densidad Negro Troquelado oval Ancho 13.5 Largo 18 Calibre 2</t>
  </si>
  <si>
    <t>BADNEOVA30I5D5L50C2CMFT2</t>
  </si>
  <si>
    <t>Bolsa Polietileno Alta densidad Negro Troquelado oval Ancho 30 Fuelle Izquierdo 5 Fuelle Derecho 5 Largo 50 Calibre 2</t>
  </si>
  <si>
    <t>BADNEOVA6L9C2LT2 TROQUELADA</t>
  </si>
  <si>
    <t>Bolsa Polietileno Alta densidad Negro Troquelado oval Ancho 6 Largo 9 Calibre 2</t>
  </si>
  <si>
    <t>BADNEPEA28I5.5D5.5L48C1.5FT0</t>
  </si>
  <si>
    <t>Bolsa Polietileno Alta densidad Negro Perforada Ancho 28 Fuelle Izquierdo 5.5 Fuelle Derecho 5.5 Largo 48 Calibre 1.5</t>
  </si>
  <si>
    <t>BADNESTA18I2D2L27C0.65FT0 ASEO 60</t>
  </si>
  <si>
    <t>Bolsa Polietileno Alta densidad Negro Sin troquelado Ancho 18 Fuelle Izquierdo 2 Fuelle Derecho 2 Largo 27 Calibre 0.65</t>
  </si>
  <si>
    <t>BADNESTA20I4D4L35C0.8FT0 ASEO 150</t>
  </si>
  <si>
    <t>Bolsa Polietileno Alta densidad Negro Sin troquelado Ancho 20 Fuelle Izquierdo 4 Fuelle Derecho 4 Largo 35 Calibre 0.8</t>
  </si>
  <si>
    <t>BADNESTA26I4D4L44C0.75FT0 ASEO 200</t>
  </si>
  <si>
    <t>Bolsa Polietileno Alta densidad Negro Sin troquelado Ancho 26 Fuelle Izquierdo 4 Fuelle Derecho 4 Largo 44 Calibre 0.75</t>
  </si>
  <si>
    <t>BADNESTA26I4D4L44C2.5FT0</t>
  </si>
  <si>
    <t>Bolsa Polietileno Alta densidad Negro Sin troquelado Ancho 26 Fuelle Izquierdo 4 Fuelle Derecho 4 Largo 44 Calibre 2.5</t>
  </si>
  <si>
    <t>BADNESTA50I12D12L94C2CMFT0</t>
  </si>
  <si>
    <t>Bolsa Polietileno Alta densidad Negro Sin troquelado Ancho 50 Fuelle Izquierdo 12 Fuelle Derecho 12 Largo 94 Calibre 2</t>
  </si>
  <si>
    <t>BADNESTA60L70C1.3CMFT0</t>
  </si>
  <si>
    <t>Bolsa Polietileno Alta densidad Negro Sin troquelado Ancho 60 Largo 70 Calibre 1.3</t>
  </si>
  <si>
    <t>BADNESTA65L100C1.3CMFT0</t>
  </si>
  <si>
    <t>Bolsa Polietileno Alta densidad Negro Sin troquelado Ancho 65 Largo 100 Calibre 1.3</t>
  </si>
  <si>
    <t>BADROOVA10L14C2LT2 TROQUELADA</t>
  </si>
  <si>
    <t>Bolsa Polietileno Alta densidad Rojo Troquelado oval Ancho 10 Largo 14 Calibre 2</t>
  </si>
  <si>
    <t>BADROOVA13.5L18C2LT2 TROQUELADA</t>
  </si>
  <si>
    <t>Bolsa Polietileno Alta densidad Rojo Troquelado oval Ancho 13.5 Largo 18 Calibre 2</t>
  </si>
  <si>
    <t>BADROOVA6L9C2LT2 TROQUELADA</t>
  </si>
  <si>
    <t>Bolsa Polietileno Alta densidad Rojo Troquelado oval Ancho 6 Largo 9 Calibre 2</t>
  </si>
  <si>
    <t>BADROOVA8L12C2LT2 TROQUELADA</t>
  </si>
  <si>
    <t>Bolsa Polietileno Alta densidad Rojo Troquelado oval Ancho 8 Largo 12 Calibre 2</t>
  </si>
  <si>
    <t>BADROSTA60L70C1.3CMFT0</t>
  </si>
  <si>
    <t>Bolsa Polietileno Alta densidad Rojo Sin troquelado Ancho 60 Largo 70 Calibre 1.3</t>
  </si>
  <si>
    <t>BADTRSTA100L65C1.9CMLT0</t>
  </si>
  <si>
    <t>Bolsa Polietileno Alta densidad Transparente Sin troquelado Ancho 100 Largo 65 Calibre 1.9</t>
  </si>
  <si>
    <t>BADTRSTA10L15C0.3LT0</t>
  </si>
  <si>
    <t>Bolsa Polietileno Alta densidad Transparente Sin troquelado Ancho 10 Largo 15 Calibre 0.3</t>
  </si>
  <si>
    <t>BADTRSTA10L24C1.3FT0</t>
  </si>
  <si>
    <t>Bolsa Polietileno Alta densidad Transparente Sin troquelado Ancho 10 Largo 24 Calibre 1.3</t>
  </si>
  <si>
    <t>BADTRSTA11L12C1.5LT0</t>
  </si>
  <si>
    <t>Bolsa Polietileno Alta densidad Transparente Sin troquelado Ancho 11 Largo 12 Calibre 1.5</t>
  </si>
  <si>
    <t>BADTRSTA11L18C1.4LT0</t>
  </si>
  <si>
    <t>Bolsa Polietileno Alta densidad Transparente Sin troquelado Ancho 11 Largo 18 Calibre 1.4</t>
  </si>
  <si>
    <t>BADTRSTA11L23C1.3LT0</t>
  </si>
  <si>
    <t>Bolsa Polietileno Alta densidad Transparente Sin troquelado Ancho 11 Largo 23 Calibre 1.3</t>
  </si>
  <si>
    <t>BADTRSTA11L27C0.8FT0</t>
  </si>
  <si>
    <t>Bolsa Polietileno Alta densidad Transparente Sin troquelado Ancho 11 Largo 27 Calibre 0.8</t>
  </si>
  <si>
    <t>BADTRSTA12L23C1.2LT0</t>
  </si>
  <si>
    <t>BADTRSTA14L20C0.32LT0</t>
  </si>
  <si>
    <t>Bolsa Polietileno Alta densidad Transparente Sin troquelado Ancho 12 Largo 23 Calibre 1.2</t>
  </si>
  <si>
    <t>Bolsa Polietileno Alta densidad Transparente Sin troquelado Ancho 14 Largo 20 Calibre 0.32</t>
  </si>
  <si>
    <t>BADTRSTA15L30C0.35LT0</t>
  </si>
  <si>
    <t>Bolsa Polietileno Alta densidad Transparente Sin troquelado Ancho 15 Largo 30 Calibre 0.35</t>
  </si>
  <si>
    <t>BADTRSTA16L28C1FT0</t>
  </si>
  <si>
    <t>Bolsa Polietileno Alta densidad Transparente Sin troquelado Ancho 16 Largo 28 Calibre 1</t>
  </si>
  <si>
    <t>BADTRSTA19L33C0.8FT0</t>
  </si>
  <si>
    <t>BADTRSTA20L30C1.5FT0</t>
  </si>
  <si>
    <t>Bolsa Polietileno Alta densidad Transparente Sin troquelado Ancho 19 Largo 33 Calibre 0.8</t>
  </si>
  <si>
    <t>Bolsa Polietileno Alta densidad Transparente Sin troquelado Ancho 20 Largo 30 Calibre 1.5</t>
  </si>
  <si>
    <t>BADTRSTA22L44C0.4LT0 GUITARRA</t>
  </si>
  <si>
    <t>Bolsa Polietileno Alta densidad Transparente Sin troquelado Ancho 22 Largo 44 Calibre 0.4</t>
  </si>
  <si>
    <t>BADTRSTA24L24C0.3LT0 PEDI X 100</t>
  </si>
  <si>
    <t>BADTRSTA24L24C0.3LT0 PEDI X 50</t>
  </si>
  <si>
    <t>BADTRSTA26L38C0.55LT0</t>
  </si>
  <si>
    <t>Bolsa Polietileno Alta densidad Transparente Sin troquelado Ancho 24 Largo 24 Calibre 0.3</t>
  </si>
  <si>
    <t>Bolsa Polietileno Alta densidad Transparente Sin troquelado Ancho 26 Largo 38 Calibre 0.55</t>
  </si>
  <si>
    <t>BADTRSTA38L26C1LT0</t>
  </si>
  <si>
    <t>Bolsa Polietileno Alta densidad Transparente Sin troquelado Ancho 38 Largo 26 Calibre 1</t>
  </si>
  <si>
    <t>BADTRSTA6L9C0.28LT0</t>
  </si>
  <si>
    <t>Bolsa Polietileno Alta densidad Transparente Sin troquelado Ancho 6 Largo 9 Calibre 0.28</t>
  </si>
  <si>
    <t>BADTRSTA7.5I2D2L25C1.2FT0</t>
  </si>
  <si>
    <t>BADTRSTA7L11C0.28LT0</t>
  </si>
  <si>
    <t>BADTRSTA7L11C0.3LT0</t>
  </si>
  <si>
    <t>BADTRSTA8L12C0.3LT0</t>
  </si>
  <si>
    <t>BADTRSTA8L12C1.2FT2 GRANOS BRIELZA</t>
  </si>
  <si>
    <t>Bolsa Polietileno Alta densidad Transparente Sin troquelado Ancho 7.5 Fuelle Izquierdo 2 Fuelle Derecho 2 Largo 25 Calibre 1.2</t>
  </si>
  <si>
    <t>Bolsa Polietileno Alta densidad Transparente Sin troquelado Ancho 7 Largo 11 Calibre 0.28</t>
  </si>
  <si>
    <t>Bolsa Polietileno Alta densidad Transparente Sin troquelado Ancho 7 Largo 11 Calibre 0.3</t>
  </si>
  <si>
    <t>Bolsa Polietileno Alta densidad Transparente Sin troquelado Ancho 8 Largo 12 Calibre 0.3</t>
  </si>
  <si>
    <t>Bolsa Polietileno Alta densidad Transparente Sin troquelado Ancho 8 Largo 12 Calibre 1.2</t>
  </si>
  <si>
    <t>BADTRSTA8L14C0.32LT0</t>
  </si>
  <si>
    <t>Bolsa Polietileno Alta densidad Transparente Sin troquelado Ancho 8 Largo 14 Calibre 0.32</t>
  </si>
  <si>
    <t>BADTRSTA9I2D2L12C1.4FT0</t>
  </si>
  <si>
    <t>Bolsa Polietileno Alta densidad Transparente Sin troquelado Ancho 9 Fuelle Izquierdo 2 Fuelle Derecho 2 Largo 12 Calibre 1.4</t>
  </si>
  <si>
    <t>BADTRSTA9L14C0.32LT0</t>
  </si>
  <si>
    <t>BADVACAA13I3D3L24C1.5FT1 FERRETERIA DISTRIBUCIONES COLOMBIA</t>
  </si>
  <si>
    <t>Bolsa Polietileno Alta densidad Transparente Sin troquelado Ancho 9 Largo 14 Calibre 0.32</t>
  </si>
  <si>
    <t>Bolsa Polietileno Alta densidad Verde Acido Troquelado camiseta Ancho 13 Fuelle Izquierdo 3 Fuelle Derecho 3 Largo 24 Calibre 1.5</t>
  </si>
  <si>
    <t>BADVAOVA12L16C2LT2 TROQUELADA</t>
  </si>
  <si>
    <t>Bolsa Polietileno Alta densidad Verde Acido Troquelado oval Ancho 12 Largo 16 Calibre 2</t>
  </si>
  <si>
    <t>BADVAOVA13.5L18C2LT2 TROQUELADA</t>
  </si>
  <si>
    <t>Bolsa Polietileno Alta densidad Verde Acido Troquelado oval Ancho 13.5 Largo 18 Calibre 2</t>
  </si>
  <si>
    <t>BADVAOVA14L20C2LT2 TROQUELADA</t>
  </si>
  <si>
    <t>Bolsa Polietileno Alta densidad Verde Acido Troquelado oval Ancho 14 Largo 20 Calibre 2</t>
  </si>
  <si>
    <t>BADVAOVA17L20C2LT2 TROQUELADA</t>
  </si>
  <si>
    <t>BADVAOVA30I5D5L50C2CMFT2</t>
  </si>
  <si>
    <t>Bolsa Polietileno Alta densidad Verde Acido Troquelado oval Ancho 17 Largo 20 Calibre 2</t>
  </si>
  <si>
    <t>Bolsa Polietileno Alta densidad Verde Acido Troquelado oval Ancho 30 Fuelle Izquierdo 5 Fuelle Derecho 5 Largo 50 Calibre 2</t>
  </si>
  <si>
    <t>BADVMSTA18L24C1.2FT0</t>
  </si>
  <si>
    <t>Bolsa Polietileno Alta densidad Verde Militar Sin troquelado Ancho 18 Largo 24 Calibre 1.2</t>
  </si>
  <si>
    <t>BADVMSTA21L32C1FT0</t>
  </si>
  <si>
    <t>Bolsa Polietileno Alta densidad Verde Militar Sin troquelado Ancho 21 Largo 32 Calibre 1</t>
  </si>
  <si>
    <t>BBDATOVA10L14C2.5LT2</t>
  </si>
  <si>
    <t>BBDAZSTA10L16C1.5LT0</t>
  </si>
  <si>
    <t>Bolsa Polietileno Baja densidad TURQUEZA Troquelado oval Ancho 10 Largo 14 Calibre 2.5</t>
  </si>
  <si>
    <t>Bolsa Polietileno Baja densidad Azul Sin troquelado Ancho 10 Largo 16 Calibre 1.5</t>
  </si>
  <si>
    <t>BBDAZSTA12L24C3FT0</t>
  </si>
  <si>
    <t>Bolsa Polietileno Baja densidad Azul Sin troquelado Ancho 12 Largo 24 Calibre 3</t>
  </si>
  <si>
    <t>BBDAZSTA21L32C1.2FT0</t>
  </si>
  <si>
    <t>BBDAZSTA28I4D4L48C1.3FT0</t>
  </si>
  <si>
    <t>BBDBLOVA10L14C1.5LT2 RADIOGRAFIAS AUDIOMIC CLINICA DEL OIDO</t>
  </si>
  <si>
    <t>Bolsa Polietileno Baja densidad Azul Sin troquelado Ancho 21 Largo 32 Calibre 1.2</t>
  </si>
  <si>
    <t>Bolsa Polietileno Baja densidad Azul Sin troquelado Ancho 28 Fuelle Izquierdo 4 Fuelle Derecho 4 Largo 48 Calibre 1.3</t>
  </si>
  <si>
    <t>Bolsa Polietileno Baja densidad Blanco Troquelado oval Ancho 10 Largo 14 Calibre 1.5</t>
  </si>
  <si>
    <t>BBDBLOVA12L16C2.5LT2</t>
  </si>
  <si>
    <t>Bolsa Polietileno Baja densidad Blanco Troquelado oval Ancho 12 Largo 16 Calibre 2.5</t>
  </si>
  <si>
    <t>BBDBLOVA14L17C1.5LT2 RADIOGRAFIAS ALIANZA DIAGNÓSTICA</t>
  </si>
  <si>
    <t>Bolsa Polietileno Baja densidad Blanco Troquelado oval Ancho 14 Largo 17 Calibre 1.5</t>
  </si>
  <si>
    <t>BBDBLOVA16L20C2LT2 RADIOGRAFIAS ALIANZA DIAGNÓSTICA</t>
  </si>
  <si>
    <t>Bolsa Polietileno Baja densidad Blanco Troquelado oval Ancho 16 Largo 20 Calibre 2</t>
  </si>
  <si>
    <t>BBDBLOVA30L45C2.4CMFT2 TRANSPORTES RADIOLOGOS DEL PARQUE</t>
  </si>
  <si>
    <t>Bolsa Polietileno Baja densidad Blanco Troquelado oval Ancho 30 Largo 45 Calibre 2.4</t>
  </si>
  <si>
    <t>BBDBLPEA12I2D2L24C6FT0</t>
  </si>
  <si>
    <t>Bolsa Polietileno Baja densidad Blanco Perforada Ancho 12 Fuelle Izquierdo 2 Fuelle Derecho 2 Largo 24 Calibre 6</t>
  </si>
  <si>
    <t>BBDBLSTA16L24C4.5FT2 VARIOS MAXI PEGO GRIS 25 KLS</t>
  </si>
  <si>
    <t>Bolsa Polietileno Baja densidad Blanco Sin troquelado Ancho 16 Largo 24 Calibre 4.5</t>
  </si>
  <si>
    <t>BBDBLSTA21L32C1.5LT0</t>
  </si>
  <si>
    <t>Bolsa Polietileno Baja densidad Blanco Sin troquelado Ancho 21 Largo 32 Calibre 1.5</t>
  </si>
  <si>
    <t>BBDCEOVA10L14C2LT2</t>
  </si>
  <si>
    <t>BBDCEOVA12L16C2.5LT2</t>
  </si>
  <si>
    <t>BBDCEOVA12L16C2LT2</t>
  </si>
  <si>
    <t>BBDCEOVA13.5L18C2.5LT2</t>
  </si>
  <si>
    <t>BBDCEOVA8L12C2LT2</t>
  </si>
  <si>
    <t>BBDCESTA4L14C0.55LT0</t>
  </si>
  <si>
    <t>Bolsa Polietileno Baja densidad Celeste Troquelado oval Ancho 10 Largo 14 Calibre 2</t>
  </si>
  <si>
    <t>Bolsa Polietileno Baja densidad Celeste Troquelado oval Ancho 12 Largo 16 Calibre 2.5</t>
  </si>
  <si>
    <t>Bolsa Polietileno Baja densidad Celeste Troquelado oval Ancho 12 Largo 16 Calibre 2</t>
  </si>
  <si>
    <t>Bolsa Polietileno Baja densidad Celeste Troquelado oval Ancho 13.5 Largo 18 Calibre 2.5</t>
  </si>
  <si>
    <t>Bolsa Polietileno Baja densidad Celeste Troquelado oval Ancho 8 Largo 12 Calibre 2</t>
  </si>
  <si>
    <t>Bolsa Polietileno Baja densidad Celeste Sin troquelado Ancho 4 Largo 14 Calibre 0.55</t>
  </si>
  <si>
    <t>BBDGRSTA26L39C1.4FT0</t>
  </si>
  <si>
    <t>Bolsa Polietileno Baja densidad Gris Sin troquelado Ancho 26 Largo 39 Calibre 1.4</t>
  </si>
  <si>
    <t>BBDLIOVA10L14C2.5LT2</t>
  </si>
  <si>
    <t>BBDLIOVA10L14C2LT2</t>
  </si>
  <si>
    <t>BBDLIOVA12L16C2LT2</t>
  </si>
  <si>
    <t>BBDLIOVA13.5L18C2.5LT2</t>
  </si>
  <si>
    <t>BBDLIOVA8L12C2LT2</t>
  </si>
  <si>
    <t>BBDMOOVA12L16C2.5LT2</t>
  </si>
  <si>
    <t>BBDMOOVA8L12C2.5LT2</t>
  </si>
  <si>
    <t>Bolsa Polietileno Baja densidad Lila Troquelado oval Ancho 10 Largo 14 Calibre 2.5</t>
  </si>
  <si>
    <t>Bolsa Polietileno Baja densidad Lila Troquelado oval Ancho 10 Largo 14 Calibre 2</t>
  </si>
  <si>
    <t>Bolsa Polietileno Baja densidad Lila Troquelado oval Ancho 12 Largo 16 Calibre 2</t>
  </si>
  <si>
    <t>Bolsa Polietileno Baja densidad Lila Troquelado oval Ancho 13.5 Largo 18 Calibre 2.5</t>
  </si>
  <si>
    <t>Bolsa Polietileno Baja densidad Lila Troquelado oval Ancho 8 Largo 12 Calibre 2</t>
  </si>
  <si>
    <t>Bolsa Polietileno Baja densidad Morado Troquelado oval Ancho 12 Largo 16 Calibre 2.5</t>
  </si>
  <si>
    <t>Bolsa Polietileno Baja densidad Morado Troquelado oval Ancho 8 Largo 12 Calibre 2.5</t>
  </si>
  <si>
    <t>BBDNEOVA12L16C3.5LT1 ALMACENES LEKOS SPORT</t>
  </si>
  <si>
    <t>Bolsa Polietileno Baja densidad Negro Troquelado oval Ancho 12 Largo 16 Calibre 3.5</t>
  </si>
  <si>
    <t>BBDNEOVA16L19F3C3.8LT1 ALMACENES LEKOS SPORT</t>
  </si>
  <si>
    <t>Bolsa Polietileno Baja densidad Negro Troquelado oval Ancho 16 Largo 19 Fuelle Fondo 3 Calibre 3.8</t>
  </si>
  <si>
    <t>BBDNEPEA28I5.5D5.5L48C1.5FT0</t>
  </si>
  <si>
    <t>Bolsa Polietileno Baja densidad Negro Perforada Ancho 28 Fuelle Izquierdo 5.5 Fuelle Derecho 5.5 Largo 48 Calibre 1.5</t>
  </si>
  <si>
    <t>BBDNEPEA4I1.25D1.25L15C4FT1 SEMILLEROS VIVERO LOS ANTURIOS Y LAS ORQUIDEAS</t>
  </si>
  <si>
    <t>Bolsa Polietileno Baja densidad Negro Perforada Ancho 4 Fuelle Izquierdo 1.25 Fuelle Derecho 1.25 Largo 15 Calibre 4</t>
  </si>
  <si>
    <t>BBDNESTA28I5D5L52C2FT0 ASEO INDUSTRIAL</t>
  </si>
  <si>
    <t>Bolsa Polietileno Baja densidad Negro Sin troquelado Ancho 28 Fuelle Izquierdo 5 Fuelle Derecho 5 Largo 52 Calibre 2</t>
  </si>
  <si>
    <t>BBDROOVA10L14C2.5LT2 VARIOS NAVIDAD</t>
  </si>
  <si>
    <t>Bolsa Polietileno Baja densidad Rojo Troquelado oval Ancho 10 Largo 14 Calibre 2.5</t>
  </si>
  <si>
    <t>BBDRSOVA10L14C2.5LT2</t>
  </si>
  <si>
    <t>BBDRSOVA10L14C2LT2</t>
  </si>
  <si>
    <t>BBDRSOVA12L16C2.5LT2</t>
  </si>
  <si>
    <t>BBDRSOVA12L16C2LT2</t>
  </si>
  <si>
    <t>BBDRSOVA13.5L18C2.5LT2</t>
  </si>
  <si>
    <t>Bolsa Polietileno Baja densidad Rosado Troquelado oval Ancho 10 Largo 14 Calibre 2.5</t>
  </si>
  <si>
    <t>Bolsa Polietileno Baja densidad Rosado Troquelado oval Ancho 10 Largo 14 Calibre 2</t>
  </si>
  <si>
    <t>Bolsa Polietileno Baja densidad Rosado Troquelado oval Ancho 12 Largo 16 Calibre 2.5</t>
  </si>
  <si>
    <t>Bolsa Polietileno Baja densidad Rosado Troquelado oval Ancho 12 Largo 16 Calibre 2</t>
  </si>
  <si>
    <t>Bolsa Polietileno Baja densidad Rosado Troquelado oval Ancho 13.5 Largo 18 Calibre 2.5</t>
  </si>
  <si>
    <t>BBDRSOVA8L12C2.5LT2</t>
  </si>
  <si>
    <t>BBDRSOVA8L12C2LT2</t>
  </si>
  <si>
    <t>Bolsa Polietileno Baja densidad Rosado Troquelado oval Ancho 8 Largo 12 Calibre 2.5</t>
  </si>
  <si>
    <t>Bolsa Polietileno Baja densidad Rosado Troquelado oval Ancho 8 Largo 12 Calibre 2</t>
  </si>
  <si>
    <t>BBDTRCFA14L20C1.4FT0</t>
  </si>
  <si>
    <t>Bolsa Polietileno Baja densidad Transparente Confeccion Ancho 14 Largo 20 Calibre 1.4</t>
  </si>
  <si>
    <t>BBDTRDEA11L18C4FT2  AGUA ANDINA 6 LITROS</t>
  </si>
  <si>
    <t>BBDTRDEA11L18C4FT2 AGUA ACUARIO 6 LITROS</t>
  </si>
  <si>
    <t>Bolsa Polietileno Baja densidad Transparente Troquelado dedo Ancho 11 Largo 18 Calibre 4</t>
  </si>
  <si>
    <t>BBDTRDEA28.5L43C4CMFT2 AGUA AGUA RIQUISIMA 6.5 LITROS</t>
  </si>
  <si>
    <t>Bolsa Polietileno Baja densidad Transparente Troquelado dedo Ancho 28.5 Largo 43 Calibre 4</t>
  </si>
  <si>
    <t>BBDTRSTA10.5L15C0.55LT0</t>
  </si>
  <si>
    <t>Bolsa Polietileno Baja densidad Transparente Sin troquelado Ancho 10.5 Largo 15 Calibre 0.55</t>
  </si>
  <si>
    <t>BBDTRSTA10I1.25D1.25L20C2.5FT0</t>
  </si>
  <si>
    <t>Bolsa Polietileno Baja densidad Transparente Sin troquelado Ancho 10 Fuelle Izquierdo 1.25 Fuelle Derecho 1.25 Largo 20 Calibre 2.5</t>
  </si>
  <si>
    <t>BBDTRSTA10I1D1L20C2.2FT0</t>
  </si>
  <si>
    <t>Bolsa Polietileno Baja densidad Transparente Sin troquelado Ancho 10 Fuelle Izquierdo 1 Fuelle Derecho 1 Largo 20 Calibre 2.2</t>
  </si>
  <si>
    <t>BBDTRSTA10I2D2L25C2.5FT0</t>
  </si>
  <si>
    <t>Bolsa Polietileno Baja densidad Transparente Sin troquelado Ancho 10 Fuelle Izquierdo 2 Fuelle Derecho 2 Largo 25 Calibre 2.5</t>
  </si>
  <si>
    <t>BBDTRSTA10L12C1.4LT0</t>
  </si>
  <si>
    <t>Bolsa Polietileno Baja densidad Transparente Sin troquelado Ancho 10 Largo 12 Calibre 1.4</t>
  </si>
  <si>
    <t>BBDTRSTA10L15C0.55LT0</t>
  </si>
  <si>
    <t>Bolsa Polietileno Baja densidad Transparente Sin troquelado Ancho 10 Largo 15 Calibre 0.55</t>
  </si>
  <si>
    <t>BBDTRSTA10L15C2FT0</t>
  </si>
  <si>
    <t>Bolsa Polietileno Baja densidad Transparente Sin troquelado Ancho 10 Largo 15 Calibre 2</t>
  </si>
  <si>
    <t>BBDTRSTA10L16C0.55LT0</t>
  </si>
  <si>
    <t>BBDTRSTA10L16C0.8LT2 PANADERIA GENERICA DISTRIBUIDORA BUCARAMANGA</t>
  </si>
  <si>
    <t>Bolsa Polietileno Baja densidad Transparente Sin troquelado Ancho 10 Largo 16 Calibre 0.55</t>
  </si>
  <si>
    <t>Bolsa Polietileno Baja densidad Transparente Sin troquelado Ancho 10 Largo 16 Calibre 0.8</t>
  </si>
  <si>
    <t>BBDTRSTA10L16C1.4LT0</t>
  </si>
  <si>
    <t>Bolsa Polietileno Baja densidad Transparente Sin troquelado Ancho 10 Largo 16 Calibre 1.4</t>
  </si>
  <si>
    <t>BBDTRSTA10L18C0.55LT0</t>
  </si>
  <si>
    <t>Bolsa Polietileno Baja densidad Transparente Sin troquelado Ancho 10 Largo 18 Calibre 0.55</t>
  </si>
  <si>
    <t>BBDTRSTA10L18C1.4LT0</t>
  </si>
  <si>
    <t>BBDTRSTA10L20C0.6LT0</t>
  </si>
  <si>
    <t>BBDTRSTA12.5L14C2LT0</t>
  </si>
  <si>
    <t>Bolsa Polietileno Baja densidad Transparente Sin troquelado Ancho 10 Largo 18 Calibre 1.4</t>
  </si>
  <si>
    <t>Bolsa Polietileno Baja densidad Transparente Sin troquelado Ancho 10 Largo 20 Calibre 0.6</t>
  </si>
  <si>
    <t>Bolsa Polietileno Baja densidad Transparente Sin troquelado Ancho 12.5 Largo 14 Calibre 2</t>
  </si>
  <si>
    <t>BBDTRSTA12L14C0.55LT0</t>
  </si>
  <si>
    <t>Bolsa Polietileno Baja densidad Transparente Sin troquelado Ancho 12 Largo 14 Calibre 0.55</t>
  </si>
  <si>
    <t>BBDTRSTA12L14C0.8LT2 DISTRIBUCCIONES LECHUGA VERDE MOTISCUA</t>
  </si>
  <si>
    <t>Bolsa Polietileno Baja densidad Transparente Sin troquelado Ancho 12 Largo 14 Calibre 0.8</t>
  </si>
  <si>
    <t>BBDTRSTA12L16C0.55LT0</t>
  </si>
  <si>
    <t>Bolsa Polietileno Baja densidad Transparente Sin troquelado Ancho 12 Largo 16 Calibre 0.55</t>
  </si>
  <si>
    <t>BBDTRSTA12L16C1.2LT2 SUPERMERCADOS FIBRA DE COCO BRIODEGRADABLE</t>
  </si>
  <si>
    <t>Bolsa Polietileno Baja densidad Transparente Sin troquelado Ancho 12 Largo 16 Calibre 1.2</t>
  </si>
  <si>
    <t>BBDTRSTA12L18C0.55LT0</t>
  </si>
  <si>
    <t>Bolsa Polietileno Baja densidad Transparente Sin troquelado Ancho 12 Largo 18 Calibre 0.55</t>
  </si>
  <si>
    <t>BBDTRSTA12L18C1.4LT0</t>
  </si>
  <si>
    <t>BBDTRSTA12L18C2LT2 VARIOS CABANZO RAPI PAPAS 2.500 G</t>
  </si>
  <si>
    <t>BBDTRSTA12L20C0.5LT0</t>
  </si>
  <si>
    <t>BBDTRSTA12L20C0.6LT0</t>
  </si>
  <si>
    <t>Bolsa Polietileno Baja densidad Transparente Sin troquelado Ancho 12 Largo 18 Calibre 1.4</t>
  </si>
  <si>
    <t>Bolsa Polietileno Baja densidad Transparente Sin troquelado Ancho 12 Largo 18 Calibre 2</t>
  </si>
  <si>
    <t>Bolsa Polietileno Baja densidad Transparente Sin troquelado Ancho 12 Largo 20 Calibre 0.5</t>
  </si>
  <si>
    <t>Bolsa Polietileno Baja densidad Transparente Sin troquelado Ancho 12 Largo 20 Calibre 0.6</t>
  </si>
  <si>
    <t>BBDTRSTA12L22C2.1FT0</t>
  </si>
  <si>
    <t>Bolsa Polietileno Baja densidad Transparente Sin troquelado Ancho 12 Largo 22 Calibre 2.1</t>
  </si>
  <si>
    <t>BBDTRSTA13.3L18C2FT0</t>
  </si>
  <si>
    <t>Bolsa Polietileno Baja densidad Transparente Sin troquelado Ancho 13.3 Largo 18 Calibre 2</t>
  </si>
  <si>
    <t>BBDTRSTA13.75L20C2CMFT2  GRANOS NS MORADO</t>
  </si>
  <si>
    <t>Bolsa Polietileno Baja densidad Transparente Sin troquelado Ancho 13.75 Largo 20 Calibre 2</t>
  </si>
  <si>
    <t>BBDTRSTA13L18C2LT0</t>
  </si>
  <si>
    <t>BBDTRSTA14.25L20C2.3FT0</t>
  </si>
  <si>
    <t>Bolsa Polietileno Baja densidad Transparente Sin troquelado Ancho 13 Largo 18 Calibre 2</t>
  </si>
  <si>
    <t>Bolsa Polietileno Baja densidad Transparente Sin troquelado Ancho 14.25 Largo 20 Calibre 2.3</t>
  </si>
  <si>
    <t>BBDTRSTA14.5L27.5C2FT0</t>
  </si>
  <si>
    <t>Bolsa Polietileno Baja densidad Transparente Sin troquelado Ancho 14.5 Largo 27.5 Calibre 2</t>
  </si>
  <si>
    <t>BBDTRSTA14I2D2L24C3FT0</t>
  </si>
  <si>
    <t>Bolsa Polietileno Baja densidad Transparente Sin troquelado Ancho 14 Fuelle Izquierdo 2 Fuelle Derecho 2 Largo 24 Calibre 3</t>
  </si>
  <si>
    <t>BBDTRSTA14L18C0.55LT0</t>
  </si>
  <si>
    <t>Bolsa Polietileno Baja densidad Transparente Sin troquelado Ancho 14 Largo 18 Calibre 0.55</t>
  </si>
  <si>
    <t>BBDTRSTA14L18C1.4LT0</t>
  </si>
  <si>
    <t>Bolsa Polietileno Baja densidad Transparente Sin troquelado Ancho 14 Largo 18 Calibre 1.4</t>
  </si>
  <si>
    <t>BBDTRSTA14L20C0.55LT0</t>
  </si>
  <si>
    <t>Bolsa Polietileno Baja densidad Transparente Sin troquelado Ancho 14 Largo 20 Calibre 0.55</t>
  </si>
  <si>
    <t>BBDTRSTA14L20C1.4LT0</t>
  </si>
  <si>
    <t>Bolsa Polietileno Baja densidad Transparente Sin troquelado Ancho 14 Largo 20 Calibre 1.4</t>
  </si>
  <si>
    <t>BBDTRSTA14L20C2FT0</t>
  </si>
  <si>
    <t>Bolsa Polietileno Baja densidad Transparente Sin troquelado Ancho 14 Largo 20 Calibre 2</t>
  </si>
  <si>
    <t>BBDTRSTA14L25.5C2FT0</t>
  </si>
  <si>
    <t>Bolsa Polietileno Baja densidad Transparente Sin troquelado Ancho 14 Largo 25.5 Calibre 2</t>
  </si>
  <si>
    <t>BBDTRSTA14L32C1.5FT0</t>
  </si>
  <si>
    <t>BBDTRSTA14L35.5C1.5FT0</t>
  </si>
  <si>
    <t>Bolsa Polietileno Baja densidad Transparente Sin troquelado Ancho 14 Largo 32 Calibre 1.5</t>
  </si>
  <si>
    <t>Bolsa Polietileno Baja densidad Transparente Sin troquelado Ancho 14 Largo 35.5 Calibre 1.5</t>
  </si>
  <si>
    <t>BBDTRSTA15L20C1.5FT0</t>
  </si>
  <si>
    <t>Bolsa Polietileno Baja densidad Transparente Sin troquelado Ancho 15 Largo 20 Calibre 1.5</t>
  </si>
  <si>
    <t>BBDTRSTA15L27C2FT0</t>
  </si>
  <si>
    <t>BBDTRSTA16.5L20C1.7FT2 VARIOS ICBF</t>
  </si>
  <si>
    <t>Bolsa Polietileno Baja densidad Transparente Sin troquelado Ancho 15 Largo 27 Calibre 2</t>
  </si>
  <si>
    <t>Bolsa Polietileno Baja densidad Transparente Sin troquelado Ancho 16.5 Largo 20 Calibre 1.7</t>
  </si>
  <si>
    <t>BBDTRSTA16.5L20C3FT2  ICBF</t>
  </si>
  <si>
    <t>Bolsa Polietileno Baja densidad Transparente Sin troquelado Ancho 16.5 Largo 20 Calibre 3</t>
  </si>
  <si>
    <t>BBDTRSTA16.5L24C1.7FT2 VARIOS ICBF  DISTRISEMBRADOR</t>
  </si>
  <si>
    <t>Bolsa Polietileno Baja densidad Transparente Sin troquelado Ancho 16.5 Largo 24 Calibre 1.7</t>
  </si>
  <si>
    <t>BBDTRSTA16.5L24C3FT2  ICBF VERDE CLARO NIÑOS DE 6-11 MESES</t>
  </si>
  <si>
    <t>Bolsa Polietileno Baja densidad Transparente Sin troquelado Ancho 16.5 Largo 24 Calibre 3</t>
  </si>
  <si>
    <t>BBDTRSTA16L20C1.4LT0</t>
  </si>
  <si>
    <t>BBDTRSTA16L20C1.5FT0</t>
  </si>
  <si>
    <t>Bolsa Polietileno Baja densidad Transparente Sin troquelado Ancho 16 Largo 20 Calibre 1.4</t>
  </si>
  <si>
    <t>Bolsa Polietileno Baja densidad Transparente Sin troquelado Ancho 16 Largo 20 Calibre 1.5</t>
  </si>
  <si>
    <t>BBDTRSTA16L20C2CMFT2 LACTEOS ISRAEL 350GR</t>
  </si>
  <si>
    <t>BBDTRSTA16L20C2CMFT2 RESTAURANTES QUESOS LA DELICIA 350 GR</t>
  </si>
  <si>
    <t>Bolsa Polietileno Baja densidad Transparente Sin troquelado Ancho 16 Largo 20 Calibre 2</t>
  </si>
  <si>
    <t>BBDTRSTA16L24C0.55LT0</t>
  </si>
  <si>
    <t>Bolsa Polietileno Baja densidad Transparente Sin troquelado Ancho 16 Largo 24 Calibre 0.55</t>
  </si>
  <si>
    <t>BBDTRSTA16L24C1.4LT0</t>
  </si>
  <si>
    <t>Bolsa Polietileno Baja densidad Transparente Sin troquelado Ancho 16 Largo 24 Calibre 1.4</t>
  </si>
  <si>
    <t>BBDTRSTA16L26C3FT0</t>
  </si>
  <si>
    <t>Bolsa Polietileno Baja densidad Transparente Sin troquelado Ancho 16 Largo 26 Calibre 3</t>
  </si>
  <si>
    <t>BBDTRSTA16L26C3LT0</t>
  </si>
  <si>
    <t>BBDTRSTA18L24C0.55LT0</t>
  </si>
  <si>
    <t>Bolsa Polietileno Baja densidad Transparente Sin troquelado Ancho 18 Largo 24 Calibre 0.55</t>
  </si>
  <si>
    <t>BBDTRSTA18L24C1.5FT0</t>
  </si>
  <si>
    <t>BBDTRSTA18L24C1.7FT2 VARIOS ICBF.  DISTRISEMBRADOR</t>
  </si>
  <si>
    <t>BBDTRSTA18L24C1.8FT0</t>
  </si>
  <si>
    <t>Bolsa Polietileno Baja densidad Transparente Sin troquelado Ancho 18 Largo 24 Calibre 1.5</t>
  </si>
  <si>
    <t>Bolsa Polietileno Baja densidad Transparente Sin troquelado Ancho 18 Largo 24 Calibre 1.7</t>
  </si>
  <si>
    <t>Bolsa Polietileno Baja densidad Transparente Sin troquelado Ancho 18 Largo 24 Calibre 1.8</t>
  </si>
  <si>
    <t>BBDTRSTA18L24C3FT2  ICBF</t>
  </si>
  <si>
    <t>Bolsa Polietileno Baja densidad Transparente Sin troquelado Ancho 18 Largo 24 Calibre 3</t>
  </si>
  <si>
    <t>BBDTRSTA18L24C4FT2 ICBF</t>
  </si>
  <si>
    <t>Bolsa Polietileno Baja densidad Transparente Sin troquelado Ancho 18 Largo 24 Calibre 4</t>
  </si>
  <si>
    <t>BBDTRSTA18L25.5C2FT0</t>
  </si>
  <si>
    <t>Bolsa Polietileno Baja densidad Transparente Sin troquelado Ancho 18 Largo 25.5 Calibre 2</t>
  </si>
  <si>
    <t>BBDTRSTA20L28C2.4FT2 VARIOS ICBF.  DISTRISEMBRADOR</t>
  </si>
  <si>
    <t>Bolsa Polietileno Baja densidad Transparente Sin troquelado Ancho 20 Largo 28 Calibre 2.4</t>
  </si>
  <si>
    <t>BBDTRSTA20L28C3FT2  ICBF VERDE CLARO</t>
  </si>
  <si>
    <t>Bolsa Polietileno Baja densidad Transparente Sin troquelado Ancho 20 Largo 28 Calibre 3</t>
  </si>
  <si>
    <t>BBDTRSTA20L28C4FT2 ICBF MADRES GESTANTE DARIO RANGEL</t>
  </si>
  <si>
    <t>Bolsa Polietileno Baja densidad Transparente Sin troquelado Ancho 20 Largo 28 Calibre 4</t>
  </si>
  <si>
    <t>BBDTRSTA20L32C1.8FT0</t>
  </si>
  <si>
    <t>Bolsa Polietileno Baja densidad Transparente Sin troquelado Ancho 20 Largo 32 Calibre 1.8</t>
  </si>
  <si>
    <t>BBDTRSTA20L32C1.8FT1 TEXTILES DULCE AMANECER</t>
  </si>
  <si>
    <t>BBDTRSTA20L32C4FT2 DROGUERIAS ICBF</t>
  </si>
  <si>
    <t>BBDTRSTA21L30C1.5FT2 TEXTILES ALMOHADAS</t>
  </si>
  <si>
    <t>BBDTRSTA21L32C1.5FT1 ALMACENES ALMOHADAS SAN SEBASTIAN</t>
  </si>
  <si>
    <t>BBDTRSTA21L32C1.5FT1 TEXTILES ALMOHADAS LUZ DE LUNA</t>
  </si>
  <si>
    <t>Bolsa Polietileno Baja densidad Transparente Sin troquelado Ancho 20 Largo 32 Calibre 4</t>
  </si>
  <si>
    <t>Bolsa Polietileno Baja densidad Transparente Sin troquelado Ancho 21 Largo 30 Calibre 1.5</t>
  </si>
  <si>
    <t>Bolsa Polietileno Baja densidad Transparente Sin troquelado Ancho 21 Largo 32 Calibre 1.5</t>
  </si>
  <si>
    <t>BBDTRSTA28L36C1.5LT0 BOLSA YUCA</t>
  </si>
  <si>
    <t>Bolsa Polietileno Baja densidad Transparente Sin troquelado Ancho 28 Largo 36 Calibre 1.5</t>
  </si>
  <si>
    <t>BBDTRSTA28L64C3FT0</t>
  </si>
  <si>
    <t>Bolsa Polietileno Baja densidad Transparente Sin troquelado Ancho 28 Largo 64 Calibre 3</t>
  </si>
  <si>
    <t>BBDTRSTA30L40C3CMFT1 HIELOS EN CUBITOS ACUARIO  3 LITROS</t>
  </si>
  <si>
    <t>BBDTRSTA30L43C0.8CMLT1 VARIOS LECHUGA CRESPA HIDROPONICA MUTISCUA</t>
  </si>
  <si>
    <t>BBDTRSTA30L70C2CMFT1 VARIOS RUJANO GAP</t>
  </si>
  <si>
    <t>Bolsa Polietileno Baja densidad Transparente Sin troquelado Ancho 30 Largo 40 Calibre 3</t>
  </si>
  <si>
    <t>Bolsa Polietileno Baja densidad Transparente Sin troquelado Ancho 30 Largo 43 Calibre 0.8</t>
  </si>
  <si>
    <t>Bolsa Polietileno Baja densidad Transparente Sin troquelado Ancho 30 Largo 70 Calibre 2</t>
  </si>
  <si>
    <t>BBDTRSTA37L68C1.6CMFT0</t>
  </si>
  <si>
    <t>Bolsa Polietileno Baja densidad Transparente Sin troquelado Ancho 37 Largo 68 Calibre 1.6</t>
  </si>
  <si>
    <t>BBDTRSTA4.5L7C2FT2 GRANOS PORVENIR DE LA ONCE 220 GRAMOS</t>
  </si>
  <si>
    <t>Bolsa Polietileno Baja densidad Transparente Sin troquelado Ancho 4.5 Largo 7 Calibre 2</t>
  </si>
  <si>
    <t>BBDTRSTA4.5L7C2LT1 HELADOS BROSTON</t>
  </si>
  <si>
    <t>BBDTRSTA4L14C0.55LT0</t>
  </si>
  <si>
    <t>Bolsa Polietileno Baja densidad Transparente Sin troquelado Ancho 4 Largo 14 Calibre 0.55</t>
  </si>
  <si>
    <t>BBDTRSTA4L16C0.5LT0</t>
  </si>
  <si>
    <t>BBDTRSTA4L6C1.5LT0</t>
  </si>
  <si>
    <t>Bolsa Polietileno Baja densidad Transparente Sin troquelado Ancho 4 Largo 16 Calibre 0.5</t>
  </si>
  <si>
    <t>Bolsa Polietileno Baja densidad Transparente Sin troquelado Ancho 4 Largo 6 Calibre 1.5</t>
  </si>
  <si>
    <t>BBDTRSTA5.5L8C2FT2 GRANOS EL TRIGAL 375 g</t>
  </si>
  <si>
    <t>Bolsa Polietileno Baja densidad Transparente Sin troquelado Ancho 5.5 Largo 8 Calibre 2</t>
  </si>
  <si>
    <t>BBDTRSTA5.5L9C2FT2  GRANOS N.S 500GR</t>
  </si>
  <si>
    <t>Bolsa Polietileno Baja densidad Transparente Sin troquelado Ancho 5.5 Largo 9 Calibre 2</t>
  </si>
  <si>
    <t>BBDTRSTA53L82C1.5CMFT0</t>
  </si>
  <si>
    <t>Bolsa Polietileno Baja densidad Transparente Sin troquelado Ancho 53 Largo 82 Calibre 1.5</t>
  </si>
  <si>
    <t>BBDTRSTA5L10C0.55LT0</t>
  </si>
  <si>
    <t>Bolsa Polietileno Baja densidad Transparente Sin troquelado Ancho 5 Largo 10 Calibre 0.55</t>
  </si>
  <si>
    <t>BBDTRSTA5L12C1.4LT0</t>
  </si>
  <si>
    <t>Bolsa Polietileno Baja densidad Transparente Sin troquelado Ancho 5 Largo 12 Calibre 1.4</t>
  </si>
  <si>
    <t>BBDTRSTA5L14C0.55LT0</t>
  </si>
  <si>
    <t>Bolsa Polietileno Baja densidad Transparente Sin troquelado Ancho 5 Largo 14 Calibre 0.55</t>
  </si>
  <si>
    <t>BBDTRSTA5L16C0.55LT0</t>
  </si>
  <si>
    <t>Bolsa Polietileno Baja densidad Transparente Sin troquelado Ancho 5 Largo 16 Calibre 0.55</t>
  </si>
  <si>
    <t>BBDTRSTA5L7.25C2.5LT2 HARINAS TOSTADA DE MAIZ 250 CHARALA</t>
  </si>
  <si>
    <t>BBDTRSTA5L7C1.5LT0</t>
  </si>
  <si>
    <t>Bolsa Polietileno Baja densidad Transparente Sin troquelado Ancho 5 Largo 7.25 Calibre 2.5</t>
  </si>
  <si>
    <t>Bolsa Polietileno Baja densidad Transparente Sin troquelado Ancho 5 Largo 7 Calibre 1.5</t>
  </si>
  <si>
    <t>BBDTRSTA5L8C0.55LT0</t>
  </si>
  <si>
    <t>BBDTRSTA5L8C0.6LT0</t>
  </si>
  <si>
    <t>Bolsa Polietileno Baja densidad Transparente Sin troquelado Ancho 5 Largo 8 Calibre 0.55</t>
  </si>
  <si>
    <t>Bolsa Polietileno Baja densidad Transparente Sin troquelado Ancho 5 Largo 8 Calibre 0.6</t>
  </si>
  <si>
    <t>BBDTRSTA5L8C1.4LT0</t>
  </si>
  <si>
    <t>Bolsa Polietileno Baja densidad Transparente Sin troquelado Ancho 5 Largo 8 Calibre 1.4</t>
  </si>
  <si>
    <t>BBDTRSTA66I10D10L100C4CMFT0</t>
  </si>
  <si>
    <t>Bolsa Polietileno Baja densidad Transparente Sin troquelado Ancho 66 Fuelle Izquierdo 10 Fuelle Derecho 10 Largo 100 Calibre 4</t>
  </si>
  <si>
    <t>BBDTRSTA66I10D10L120C4CMFT0</t>
  </si>
  <si>
    <t>Bolsa Polietileno Baja densidad Transparente Sin troquelado Ancho 66 Fuelle Izquierdo 10 Fuelle Derecho 10 Largo 120 Calibre 4</t>
  </si>
  <si>
    <t>BBDTRSTA66I10D10L150C4FT0</t>
  </si>
  <si>
    <t>Bolsa Polietileno Baja densidad Transparente Sin troquelado Ancho 66 Fuelle Izquierdo 10 Fuelle Derecho 10 Largo 150 Calibre 4</t>
  </si>
  <si>
    <t>BBDTRSTA6L10C2FT2 VARIOS AZUCAR DEL LLANO 1 KILO</t>
  </si>
  <si>
    <t>Bolsa Polietileno Baja densidad Transparente Sin troquelado Ancho 6 Largo 10 Calibre 2</t>
  </si>
  <si>
    <t>BBDTRSTA6L11C0.55LT0</t>
  </si>
  <si>
    <t>Bolsa Polietileno Baja densidad Transparente Sin troquelado Ancho 6 Largo 11 Calibre 0.55</t>
  </si>
  <si>
    <t>BBDTRSTA6L16C0.55LT0</t>
  </si>
  <si>
    <t>Bolsa Polietileno Baja densidad Transparente Sin troquelado Ancho 6 Largo 16 Calibre 0.55</t>
  </si>
  <si>
    <t>BBDTRSTA6L7C1.5FT0</t>
  </si>
  <si>
    <t>BBDTRSTA6L7C1.5LT0</t>
  </si>
  <si>
    <t>Bolsa Polietileno Baja densidad Transparente Sin troquelado Ancho 6 Largo 7 Calibre 1.5</t>
  </si>
  <si>
    <t>BBDTRSTA6L8C0.55LT0</t>
  </si>
  <si>
    <t>Bolsa Polietileno Baja densidad Transparente Sin troquelado Ancho 6 Largo 8 Calibre 0.55</t>
  </si>
  <si>
    <t>BBDTRSTA6L9C0.55LT0</t>
  </si>
  <si>
    <t>BBDTRSTA6L9C0.6LT0</t>
  </si>
  <si>
    <t>Bolsa Polietileno Baja densidad Transparente Sin troquelado Ancho 6 Largo 9 Calibre 0.55</t>
  </si>
  <si>
    <t>Bolsa Polietileno Baja densidad Transparente Sin troquelado Ancho 6 Largo 9 Calibre 0.6</t>
  </si>
  <si>
    <t>BBDTRSTA6L9C1.5LT0</t>
  </si>
  <si>
    <t>Bolsa Polietileno Baja densidad Transparente Sin troquelado Ancho 6 Largo 9 Calibre 1.5</t>
  </si>
  <si>
    <t>BBDTRSTA7.5L16C2FT1 LACTEOS queso la delicia 2500 gr</t>
  </si>
  <si>
    <t>Bolsa Polietileno Baja densidad Transparente Sin troquelado Ancho 7.5 Largo 16 Calibre 2</t>
  </si>
  <si>
    <t>BBDTRSTA7L10C0.55LT0</t>
  </si>
  <si>
    <t>Bolsa Polietileno Baja densidad Transparente Sin troquelado Ancho 7 Largo 10 Calibre 0.55</t>
  </si>
  <si>
    <t>BBDTRSTA7L10C1.4LT0</t>
  </si>
  <si>
    <t>Bolsa Polietileno Baja densidad Transparente Sin troquelado Ancho 7 Largo 10 Calibre 1.4</t>
  </si>
  <si>
    <t>BBDTRSTA7L11C0.55LT0</t>
  </si>
  <si>
    <t>Bolsa Polietileno Baja densidad Transparente Sin troquelado Ancho 7 Largo 11 Calibre 0.55</t>
  </si>
  <si>
    <t>BBDTRSTA7L11C1.4LT0</t>
  </si>
  <si>
    <t>Bolsa Polietileno Baja densidad Transparente Sin troquelado Ancho 7 Largo 11 Calibre 1.4</t>
  </si>
  <si>
    <t>BBDTRSTA7L12C1.4LT0</t>
  </si>
  <si>
    <t>Bolsa Polietileno Baja densidad Transparente Sin troquelado Ancho 7 Largo 12 Calibre 1.4</t>
  </si>
  <si>
    <t>BBDTRSTA7L16C0.55LT0</t>
  </si>
  <si>
    <t>BBDTRSTA7L16C1.5LT0</t>
  </si>
  <si>
    <t>Bolsa Polietileno Baja densidad Transparente Sin troquelado Ancho 7 Largo 16 Calibre 0.55</t>
  </si>
  <si>
    <t>Bolsa Polietileno Baja densidad Transparente Sin troquelado Ancho 7 Largo 16 Calibre 1.5</t>
  </si>
  <si>
    <t>BBDTRSTA7L18C0.55LT0</t>
  </si>
  <si>
    <t>Bolsa Polietileno Baja densidad Transparente Sin troquelado Ancho 7 Largo 18 Calibre 0.55</t>
  </si>
  <si>
    <t>BBDTRSTA7L8C1.5LT0</t>
  </si>
  <si>
    <t>Bolsa Polietileno Baja densidad Transparente Sin troquelado Ancho 7 Largo 8 Calibre 1.5</t>
  </si>
  <si>
    <t>BBDTRSTA7L8C2FT2 SUPERMERCADOS SUPERMASAS</t>
  </si>
  <si>
    <t>Bolsa Polietileno Baja densidad Transparente Sin troquelado Ancho 7 Largo 8 Calibre 2</t>
  </si>
  <si>
    <t>BBDTRSTA7L9C2FT2 PASTAS SUPER MASAS 560GR</t>
  </si>
  <si>
    <t>BBDTRSTA8L10.5C2.5FT0</t>
  </si>
  <si>
    <t>BBDTRSTA8L10C1.5LT0</t>
  </si>
  <si>
    <t>Bolsa Polietileno Baja densidad Transparente Sin troquelado Ancho 7 Largo 9 Calibre 2</t>
  </si>
  <si>
    <t>Bolsa Polietileno Baja densidad Transparente Sin troquelado Ancho 8 Largo 10.5 Calibre 2.5</t>
  </si>
  <si>
    <t>Bolsa Polietileno Baja densidad Transparente Sin troquelado Ancho 8 Largo 10 Calibre 1.5</t>
  </si>
  <si>
    <t>BBDTRSTA8L12C0.55LT0</t>
  </si>
  <si>
    <t>Bolsa Polietileno Baja densidad Transparente Sin troquelado Ancho 8 Largo 12 Calibre 0.55</t>
  </si>
  <si>
    <t>BBDTRSTA8L12C1.4LT0</t>
  </si>
  <si>
    <t>Bolsa Polietileno Baja densidad Transparente Sin troquelado Ancho 8 Largo 12 Calibre 1.4</t>
  </si>
  <si>
    <t>BBDTRSTA8L14C0.55LT0</t>
  </si>
  <si>
    <t>Bolsa Polietileno Baja densidad Transparente Sin troquelado Ancho 8 Largo 14 Calibre 0.55</t>
  </si>
  <si>
    <t>BBDTRSTA8L14C1.4LT0</t>
  </si>
  <si>
    <t>Bolsa Polietileno Baja densidad Transparente Sin troquelado Ancho 8 Largo 14 Calibre 1.4</t>
  </si>
  <si>
    <t>BBDTRSTA8L16C0.55LT0</t>
  </si>
  <si>
    <t>Bolsa Polietileno Baja densidad Transparente Sin troquelado Ancho 8 Largo 16 Calibre 0.55</t>
  </si>
  <si>
    <t>BBDTRSTA8L16C1.4LT0</t>
  </si>
  <si>
    <t>Bolsa Polietileno Baja densidad Transparente Sin troquelado Ancho 8 Largo 16 Calibre 1.4</t>
  </si>
  <si>
    <t>BBDTRSTA8L16C1.5LT0</t>
  </si>
  <si>
    <t>Bolsa Polietileno Baja densidad Transparente Sin troquelado Ancho 8 Largo 16 Calibre 1.5</t>
  </si>
  <si>
    <t>BBDTRSTA8L18C0.8LT2 PANADERIA GENERICO DISTRIBUIDORA BUCARAMANGA</t>
  </si>
  <si>
    <t>Bolsa Polietileno Baja densidad Transparente Sin troquelado Ancho 8 Largo 18 Calibre 0.8</t>
  </si>
  <si>
    <t>BBDTRSTA8L18C1.4LT0</t>
  </si>
  <si>
    <t>BBDTRSTA8L18C1.5FT2 ALMACENES TRAPERO LIMPIOX</t>
  </si>
  <si>
    <t>Bolsa Polietileno Baja densidad Transparente Sin troquelado Ancho 8 Largo 18 Calibre 1.4</t>
  </si>
  <si>
    <t>Bolsa Polietileno Baja densidad Transparente Sin troquelado Ancho 8 Largo 18 Calibre 1.5</t>
  </si>
  <si>
    <t>BBDTRSTA8L18C1.5LT0</t>
  </si>
  <si>
    <t>BBDTRSTA8L20C0.6LT0</t>
  </si>
  <si>
    <t>Bolsa Polietileno Baja densidad Transparente Sin troquelado Ancho 8 Largo 20 Calibre 0.6</t>
  </si>
  <si>
    <t>BBDTRSTA9L14C0.55LT0</t>
  </si>
  <si>
    <t>Bolsa Polietileno Baja densidad Transparente Sin troquelado Ancho 9 Largo 14 Calibre 0.55</t>
  </si>
  <si>
    <t>BBDTRSTA9L14C1.4LT0</t>
  </si>
  <si>
    <t>Bolsa Polietileno Baja densidad Transparente Sin troquelado Ancho 9 Largo 14 Calibre 1.4</t>
  </si>
  <si>
    <t>BBDTRSTA9L14C1.5LT0</t>
  </si>
  <si>
    <t>Bolsa Polietileno Baja densidad Transparente Sin troquelado Ancho 9 Largo 14 Calibre 1.5</t>
  </si>
  <si>
    <t>BBDTRSTA9L14C3LT0</t>
  </si>
  <si>
    <t>BBDTRSTA9L14C4FT0</t>
  </si>
  <si>
    <t>Bolsa Polietileno Baja densidad Transparente Sin troquelado Ancho 9 Largo 14 Calibre 3</t>
  </si>
  <si>
    <t>Bolsa Polietileno Baja densidad Transparente Sin troquelado Ancho 9 Largo 14 Calibre 4</t>
  </si>
  <si>
    <t>BBDTRSTA9L15C0.6LT0</t>
  </si>
  <si>
    <t>Bolsa Polietileno Baja densidad Transparente Sin troquelado Ancho 9 Largo 15 Calibre 0.6</t>
  </si>
  <si>
    <t>BBDTRSTA9L16C1.4LT0</t>
  </si>
  <si>
    <t>Bolsa Polietileno Baja densidad Transparente Sin troquelado Ancho 9 Largo 16 Calibre 1.4</t>
  </si>
  <si>
    <t>BBDVCOVA10L14C2.5LT2</t>
  </si>
  <si>
    <t>BBDVCOVA8L12C2.5LT2</t>
  </si>
  <si>
    <t>BBDVESTA28I4D4L48C1.3FT0</t>
  </si>
  <si>
    <t>BBDVGOVA12L16C2.5LT2</t>
  </si>
  <si>
    <t>BBDVGOVA13.5L18C2.5LT2</t>
  </si>
  <si>
    <t>Bolsa Polietileno Baja densidad Verde Claro Troquelado oval Ancho 10 Largo 14 Calibre 2.5</t>
  </si>
  <si>
    <t>Bolsa Polietileno Baja densidad Verde Claro Troquelado oval Ancho 8 Largo 12 Calibre 2.5</t>
  </si>
  <si>
    <t>Bolsa Polietileno Baja densidad Verde Esmeralda Sin troquelado Ancho 28 Fuelle Izquierdo 4 Fuelle Derecho 4 Largo 48 Calibre 1.3</t>
  </si>
  <si>
    <t>Bolsa Polietileno Baja densidad Verde Agua Troquelado oval Ancho 12 Largo 16 Calibre 2.5</t>
  </si>
  <si>
    <t>Bolsa Polietileno Baja densidad Verde Agua Troquelado oval Ancho 13.5 Largo 18 Calibre 2.5</t>
  </si>
  <si>
    <t>BPPTRSTA10L12C0.9LT0</t>
  </si>
  <si>
    <t>Bolsa PoliPropileno MonoOrientado Transparente Sin troquelado Ancho 10 Largo 12 Calibre 0.9</t>
  </si>
  <si>
    <t>BPPTRSTA10L14C0.9LT0</t>
  </si>
  <si>
    <t>Bolsa PoliPropileno MonoOrientado Transparente Sin troquelado Ancho 10 Largo 14 Calibre 0.9</t>
  </si>
  <si>
    <t>BPPTRSTA10L14C1LT1 PANADERIA GENERICA</t>
  </si>
  <si>
    <t>BPPTRSTA10L14C2FT1 HELADOS POWER</t>
  </si>
  <si>
    <t>Bolsa PoliPropileno MonoOrientado Transparente Sin troquelado Ancho 10 Largo 14 Calibre 1</t>
  </si>
  <si>
    <t>Bolsa PoliPropileno MonoOrientado Transparente Sin troquelado Ancho 10 Largo 14 Calibre 2</t>
  </si>
  <si>
    <t>BPPTRSTA10L16C0.9LT0</t>
  </si>
  <si>
    <t>Bolsa PoliPropileno MonoOrientado Transparente Sin troquelado Ancho 10 Largo 16 Calibre 0.9</t>
  </si>
  <si>
    <t>BPPTRSTA10L16C1LT1 CINTA ADHESIVA</t>
  </si>
  <si>
    <t>Bolsa PoliPropileno MonoOrientado Transparente Sin troquelado Ancho 10 Largo 16 Calibre 1</t>
  </si>
  <si>
    <t>BPPTRSTA10L18C0.8LT0</t>
  </si>
  <si>
    <t>Bolsa PoliPropileno MonoOrientado Transparente Sin troquelado Ancho 10 Largo 18 Calibre 0.8</t>
  </si>
  <si>
    <t>BPPTRSTA10L18C0.9LT0</t>
  </si>
  <si>
    <t>BPPTRSTA10L35C1CMLT0</t>
  </si>
  <si>
    <t>Bolsa PoliPropileno MonoOrientado Transparente Sin troquelado Ancho 10 Largo 18 Calibre 0.9</t>
  </si>
  <si>
    <t>Bolsa PoliPropileno MonoOrientado Transparente Sin troquelado Ancho 10 Largo 35 Calibre 1</t>
  </si>
  <si>
    <t>BPPTRSTA11L14C1.5LT0</t>
  </si>
  <si>
    <t>Bolsa PoliPropileno MonoOrientado Transparente Sin troquelado Ancho 11 Largo 14 Calibre 1.5</t>
  </si>
  <si>
    <t>BPPTRSTA11L16C0.9LT0</t>
  </si>
  <si>
    <t>Bolsa PoliPropileno MonoOrientado Transparente Sin troquelado Ancho 11 Largo 16 Calibre 0.9</t>
  </si>
  <si>
    <t>BPPTRSTA11L18C0.9LT0</t>
  </si>
  <si>
    <t>BPPTRSTA11L22C0.9LT0</t>
  </si>
  <si>
    <t>BPPTRSTA12.5L20C2LT0</t>
  </si>
  <si>
    <t>BPPTRSTA12L12C0.9LT2 PANADERIA HERNANDEZ P.H</t>
  </si>
  <si>
    <t>Bolsa PoliPropileno MonoOrientado Transparente Sin troquelado Ancho 11 Largo 18 Calibre 0.9</t>
  </si>
  <si>
    <t>Bolsa PoliPropileno MonoOrientado Transparente Sin troquelado Ancho 11 Largo 22 Calibre 0.9</t>
  </si>
  <si>
    <t>Bolsa PoliPropileno MonoOrientado Transparente Sin troquelado Ancho 12.5 Largo 20 Calibre 2</t>
  </si>
  <si>
    <t>Bolsa PoliPropileno MonoOrientado Transparente Sin troquelado Ancho 12 Largo 12 Calibre 0.9</t>
  </si>
  <si>
    <t>BPPTRSTA12L16C0.8LT0</t>
  </si>
  <si>
    <t>Bolsa PoliPropileno MonoOrientado Transparente Sin troquelado Ancho 12 Largo 16 Calibre 0.8</t>
  </si>
  <si>
    <t>BPPTRSTA12L16C0.9LT0</t>
  </si>
  <si>
    <t>Bolsa PoliPropileno MonoOrientado Transparente Sin troquelado Ancho 12 Largo 16 Calibre 0.9</t>
  </si>
  <si>
    <t>BPPTRSTA12L16C0.9LT2 PANADERIA HERNANDEZ P.H</t>
  </si>
  <si>
    <t>BPPTRSTA12L16C1LT0</t>
  </si>
  <si>
    <t>Bolsa PoliPropileno MonoOrientado Transparente Sin troquelado Ancho 12 Largo 16 Calibre 1</t>
  </si>
  <si>
    <t>BPPTRSTA12L16C1LT1 CINTA ADHESIVA</t>
  </si>
  <si>
    <t>BPPTRSTA12L18C0.8LT0</t>
  </si>
  <si>
    <t>Bolsa PoliPropileno MonoOrientado Transparente Sin troquelado Ancho 12 Largo 18 Calibre 0.8</t>
  </si>
  <si>
    <t>BPPTRSTA12L18C0.9LT0</t>
  </si>
  <si>
    <t>Bolsa PoliPropileno MonoOrientado Transparente Sin troquelado Ancho 12 Largo 18 Calibre 0.9</t>
  </si>
  <si>
    <t>BPPTRSTA12L20C0.9LT0</t>
  </si>
  <si>
    <t>BPPTRSTA13L18C0.8LT0</t>
  </si>
  <si>
    <t>Bolsa PoliPropileno MonoOrientado Transparente Sin troquelado Ancho 12 Largo 20 Calibre 0.9</t>
  </si>
  <si>
    <t>Bolsa PoliPropileno MonoOrientado Transparente Sin troquelado Ancho 13 Largo 18 Calibre 0.8</t>
  </si>
  <si>
    <t>BPPTRSTA14L16C0.9LT1 PANADERIA CURITI</t>
  </si>
  <si>
    <t>Bolsa PoliPropileno MonoOrientado Transparente Sin troquelado Ancho 14 Largo 16 Calibre 0.9</t>
  </si>
  <si>
    <t>BPPTRSTA14L18C0.9LT0</t>
  </si>
  <si>
    <t>Bolsa PoliPropileno MonoOrientado Transparente Sin troquelado Ancho 14 Largo 18 Calibre 0.9</t>
  </si>
  <si>
    <t>BPPTRSTA14L20C0.9LT0</t>
  </si>
  <si>
    <t>BPPTRSTA30L20C1CMLT2 PANADERIA GENERICA</t>
  </si>
  <si>
    <t>BPPTRSTA3L5C2LT1 VARIOS CONDIMENTOS CERVERPNY</t>
  </si>
  <si>
    <t>Bolsa PoliPropileno MonoOrientado Transparente Sin troquelado Ancho 14 Largo 20 Calibre 0.9</t>
  </si>
  <si>
    <t>Bolsa PoliPropileno MonoOrientado Transparente Sin troquelado Ancho 30 Largo 20 Calibre 1</t>
  </si>
  <si>
    <t>Bolsa PoliPropileno MonoOrientado Transparente Sin troquelado Ancho 3 Largo 5 Calibre 2</t>
  </si>
  <si>
    <t>BPPTRSTA4.5L10C0.9LT0</t>
  </si>
  <si>
    <t>BPPTRSTA4.5L11C0.9LT0</t>
  </si>
  <si>
    <t>Bolsa PoliPropileno MonoOrientado Transparente Sin troquelado Ancho 4.5 Largo 10 Calibre 0.9</t>
  </si>
  <si>
    <t>Bolsa PoliPropileno MonoOrientado Transparente Sin troquelado Ancho 4.5 Largo 11 Calibre 0.9</t>
  </si>
  <si>
    <t>BPPTRSTA4L10C0.9LT0</t>
  </si>
  <si>
    <t>BPPTRSTA4L10C1LT1 PANADERIA COLPAN</t>
  </si>
  <si>
    <t>Bolsa PoliPropileno MonoOrientado Transparente Sin troquelado Ancho 4 Largo 10 Calibre 0.9</t>
  </si>
  <si>
    <t>Bolsa PoliPropileno MonoOrientado Transparente Sin troquelado Ancho 4 Largo 10 Calibre 1</t>
  </si>
  <si>
    <t>BPPTRSTA4L10C1LT2 PANADERIA LAS DELICIAS DE LUCIANA</t>
  </si>
  <si>
    <t>BPPTRSTA4L14C1LT0</t>
  </si>
  <si>
    <t>BPPTRSTA4L18C1LT0</t>
  </si>
  <si>
    <t>Bolsa PoliPropileno MonoOrientado Transparente Sin troquelado Ancho 4 Largo 14 Calibre 1</t>
  </si>
  <si>
    <t>Bolsa PoliPropileno MonoOrientado Transparente Sin troquelado Ancho 4 Largo 18 Calibre 1</t>
  </si>
  <si>
    <t>BPPTRSTA4L6C1.4LT1 MOTOR FILTER</t>
  </si>
  <si>
    <t>Bolsa PoliPropileno MonoOrientado Transparente Sin troquelado Ancho 4 Largo 6 Calibre 1.4</t>
  </si>
  <si>
    <t>BPPTRSTA4L8C0.9LT0</t>
  </si>
  <si>
    <t>BPPTRSTA4L8C1LT2 PANADERIA GENERICA</t>
  </si>
  <si>
    <t>Bolsa PoliPropileno MonoOrientado Transparente Sin troquelado Ancho 4 Largo 8 Calibre 0.9</t>
  </si>
  <si>
    <t>Bolsa PoliPropileno MonoOrientado Transparente Sin troquelado Ancho 4 Largo 8 Calibre 1</t>
  </si>
  <si>
    <t>BPPTRSTA4L9C0.9LT0</t>
  </si>
  <si>
    <t>BPPTRSTA5.38L8C2LT0 PELICULA</t>
  </si>
  <si>
    <t>Bolsa PoliPropileno MonoOrientado Transparente Sin troquelado Ancho 4 Largo 9 Calibre 0.9</t>
  </si>
  <si>
    <t>Bolsa PoliPropileno MonoOrientado Transparente Sin troquelado Ancho 5.38 Largo 8 Calibre 2</t>
  </si>
  <si>
    <t>BPPTRSTA5.5L12C0.9LT0</t>
  </si>
  <si>
    <t>Bolsa PoliPropileno MonoOrientado Transparente Sin troquelado Ancho 5.5 Largo 12 Calibre 0.9</t>
  </si>
  <si>
    <t>BPPTRSTA5L10C0.9LT0</t>
  </si>
  <si>
    <t>Bolsa PoliPropileno MonoOrientado Transparente Sin troquelado Ancho 5 Largo 10 Calibre 0.9</t>
  </si>
  <si>
    <t>BPPTRSTA5L10C1LT2 PANADERIA GENERICA</t>
  </si>
  <si>
    <t>Bolsa PoliPropileno MonoOrientado Transparente Sin troquelado Ancho 5 Largo 10 Calibre 1</t>
  </si>
  <si>
    <t>BPPTRSTA5L12C0.9LT0</t>
  </si>
  <si>
    <t>Bolsa PoliPropileno MonoOrientado Transparente Sin troquelado Ancho 5 Largo 12 Calibre 0.9</t>
  </si>
  <si>
    <t>BPPTRSTA5L12C0.9LT2 PANADERIA HERNANDEZ P.H.</t>
  </si>
  <si>
    <t>BPPTRSTA5L12C1LT1 PANADERIA CORONA</t>
  </si>
  <si>
    <t>Bolsa PoliPropileno MonoOrientado Transparente Sin troquelado Ancho 5 Largo 12 Calibre 1</t>
  </si>
  <si>
    <t>BPPTRSTA5L12C1LT1 PANADERIA GENERICA</t>
  </si>
  <si>
    <t>BPPTRSTA5L14C0.9LT0</t>
  </si>
  <si>
    <t>Bolsa PoliPropileno MonoOrientado Transparente Sin troquelado Ancho 5 Largo 14 Calibre 0.9</t>
  </si>
  <si>
    <t>BPPTRSTA5L14C1LT2 PANADERIA GENERICA</t>
  </si>
  <si>
    <t>Bolsa PoliPropileno MonoOrientado Transparente Sin troquelado Ancho 5 Largo 14 Calibre 1</t>
  </si>
  <si>
    <t>BPPTRSTA5L14C1LT2 PANADERIA LA SELECCION</t>
  </si>
  <si>
    <t>BPPTRSTA5L16C0.9LT0</t>
  </si>
  <si>
    <t>Bolsa PoliPropileno MonoOrientado Transparente Sin troquelado Ancho 5 Largo 16 Calibre 0.9</t>
  </si>
  <si>
    <t>BPPTRSTA5L16C1LT2 PANADERIA GENERICA</t>
  </si>
  <si>
    <t>Bolsa PoliPropileno MonoOrientado Transparente Sin troquelado Ancho 5 Largo 16 Calibre 1</t>
  </si>
  <si>
    <t>BPPTRSTA5L6C2LT0 MP3</t>
  </si>
  <si>
    <t>Bolsa PoliPropileno MonoOrientado Transparente Sin troquelado Ancho 5 Largo 6 Calibre 2</t>
  </si>
  <si>
    <t>BPPTRSTA5L8C0.9LT0</t>
  </si>
  <si>
    <t>Bolsa PoliPropileno MonoOrientado Transparente Sin troquelado Ancho 5 Largo 8 Calibre 0.9</t>
  </si>
  <si>
    <t>BPPTRSTA5L8C2LT0</t>
  </si>
  <si>
    <t>Bolsa PoliPropileno MonoOrientado Transparente Sin troquelado Ancho 5 Largo 8 Calibre 2</t>
  </si>
  <si>
    <t>BPPTRSTA6.5L10C0.9LT0</t>
  </si>
  <si>
    <t>Bolsa PoliPropileno MonoOrientado Transparente Sin troquelado Ancho 6.5 Largo 10 Calibre 0.9</t>
  </si>
  <si>
    <t>BPPTRSTA6.5L7C1LT0</t>
  </si>
  <si>
    <t>Bolsa PoliPropileno MonoOrientado Transparente Sin troquelado Ancho 6.5 Largo 7 Calibre 1</t>
  </si>
  <si>
    <t>BPPTRSTA6L10C0.9LT0</t>
  </si>
  <si>
    <t>Bolsa PoliPropileno MonoOrientado Transparente Sin troquelado Ancho 6 Largo 10 Calibre 0.9</t>
  </si>
  <si>
    <t>BPPTRSTA6L10C1LT2 PANADERIA GENERICA</t>
  </si>
  <si>
    <t>Bolsa PoliPropileno MonoOrientado Transparente Sin troquelado Ancho 6 Largo 10 Calibre 1</t>
  </si>
  <si>
    <t>BPPTRSTA6L12C0.9LT0</t>
  </si>
  <si>
    <t>Bolsa PoliPropileno MonoOrientado Transparente Sin troquelado Ancho 6 Largo 12 Calibre 0.9</t>
  </si>
  <si>
    <t>BPPTRSTA6L12C0.9LT2 PANADERIA HERNANDEZ</t>
  </si>
  <si>
    <t>BPPTRSTA6L12C1.2LT2 PANADERIA MARANATA CYREL NUEVO</t>
  </si>
  <si>
    <t>BPPTRSTA6L12C1LT1 PANADERIA PANADERIA CORONA</t>
  </si>
  <si>
    <t>Bolsa PoliPropileno MonoOrientado Transparente Sin troquelado Ancho 6 Largo 12 Calibre 1.2</t>
  </si>
  <si>
    <t>Bolsa PoliPropileno MonoOrientado Transparente Sin troquelado Ancho 6 Largo 12 Calibre 1</t>
  </si>
  <si>
    <t>BPPTRSTA6L12C1LT2 PANADERIA GENERICO</t>
  </si>
  <si>
    <t>BPPTRSTA6L14C0.9LT0</t>
  </si>
  <si>
    <t>Bolsa PoliPropileno MonoOrientado Transparente Sin troquelado Ancho 6 Largo 14 Calibre 0.9</t>
  </si>
  <si>
    <t>BPPTRSTA6L14C0.9LT1 PANADERIA HERNANDEZ P.H</t>
  </si>
  <si>
    <t>BPPTRSTA6L14C0.9LT2 PANADERIA LAS DELICIAS DE LUCIANA</t>
  </si>
  <si>
    <t>BPPTRSTA6L14C1.2LT2 PANADERIA MARANATHA</t>
  </si>
  <si>
    <t>BPPTRSTA6L14C1LT1 PANADERIA COLPAN</t>
  </si>
  <si>
    <t>Bolsa PoliPropileno MonoOrientado Transparente Sin troquelado Ancho 6 Largo 14 Calibre 1.2</t>
  </si>
  <si>
    <t>Bolsa PoliPropileno MonoOrientado Transparente Sin troquelado Ancho 6 Largo 14 Calibre 1</t>
  </si>
  <si>
    <t>BPPTRSTA6L14C1LT1 PANADERIA GENERICA</t>
  </si>
  <si>
    <t>BPPTRSTA6L16C0.9LT0</t>
  </si>
  <si>
    <t>Bolsa PoliPropileno MonoOrientado Transparente Sin troquelado Ancho 6 Largo 16 Calibre 0.9</t>
  </si>
  <si>
    <t>BPPTRSTA6L16C0.9LT2 PANADERIA HERNANDEZ P.H</t>
  </si>
  <si>
    <t>BPPTRSTA6L16C1LT1 PANADERIA GENERICA</t>
  </si>
  <si>
    <t>Bolsa PoliPropileno MonoOrientado Transparente Sin troquelado Ancho 6 Largo 16 Calibre 1</t>
  </si>
  <si>
    <t>BPPTRSTA6L18C0.9LT0</t>
  </si>
  <si>
    <t>Bolsa PoliPropileno MonoOrientado Transparente Sin troquelado Ancho 6 Largo 18 Calibre 0.9</t>
  </si>
  <si>
    <t>BPPTRSTA6L18C1LT2 PANADERIA GENERICA</t>
  </si>
  <si>
    <t>Bolsa PoliPropileno MonoOrientado Transparente Sin troquelado Ancho 6 Largo 18 Calibre 1</t>
  </si>
  <si>
    <t>BPPTRSTA6L18C1LT2 PANADERIA LA SELECCION</t>
  </si>
  <si>
    <t>BPPTRSTA6L20C0.9LT0</t>
  </si>
  <si>
    <t>BPPTRSTA6L20C1LT1 PANADERIA COLPAN</t>
  </si>
  <si>
    <t>Bolsa PoliPropileno MonoOrientado Transparente Sin troquelado Ancho 6 Largo 20 Calibre 0.9</t>
  </si>
  <si>
    <t>Bolsa PoliPropileno MonoOrientado Transparente Sin troquelado Ancho 6 Largo 20 Calibre 1</t>
  </si>
  <si>
    <t>BPPTRSTA6L6C0.9LT0</t>
  </si>
  <si>
    <t>Bolsa PoliPropileno MonoOrientado Transparente Sin troquelado Ancho 6 Largo 6 Calibre 0.9</t>
  </si>
  <si>
    <t>BPPTRSTA6L7C0.75LT0</t>
  </si>
  <si>
    <t>Bolsa PoliPropileno MonoOrientado Transparente Sin troquelado Ancho 6 Largo 7 Calibre 0.75</t>
  </si>
  <si>
    <t>BPPTRSTA6L7C0.85LT0</t>
  </si>
  <si>
    <t>BPPTRSTA6L7C0.8LT0</t>
  </si>
  <si>
    <t>Bolsa PoliPropileno MonoOrientado Transparente Sin troquelado Ancho 6 Largo 7 Calibre 0.85</t>
  </si>
  <si>
    <t>Bolsa PoliPropileno MonoOrientado Transparente Sin troquelado Ancho 6 Largo 7 Calibre 0.8</t>
  </si>
  <si>
    <t>BPPTRSTA6L7C0.9LT0</t>
  </si>
  <si>
    <t>Bolsa PoliPropileno MonoOrientado Transparente Sin troquelado Ancho 6 Largo 7 Calibre 0.9</t>
  </si>
  <si>
    <t>BPPTRSTA6L7C1LT2 PANADERIA GENERICA</t>
  </si>
  <si>
    <t>Bolsa PoliPropileno MonoOrientado Transparente Sin troquelado Ancho 6 Largo 7 Calibre 1</t>
  </si>
  <si>
    <t>BPPTRSTA6L8C0.9LT0</t>
  </si>
  <si>
    <t>Bolsa PoliPropileno MonoOrientado Transparente Sin troquelado Ancho 6 Largo 8 Calibre 0.9</t>
  </si>
  <si>
    <t>BPPTRSTA6L8C1LT2 PANADERIA GENERICA</t>
  </si>
  <si>
    <t>Bolsa PoliPropileno MonoOrientado Transparente Sin troquelado Ancho 6 Largo 8 Calibre 1</t>
  </si>
  <si>
    <t>BPPTRSTA6L9C0.9LT0</t>
  </si>
  <si>
    <t>Bolsa PoliPropileno MonoOrientado Transparente Sin troquelado Ancho 6 Largo 9 Calibre 0.9</t>
  </si>
  <si>
    <t>BPPTRSTA6L9C1LT1 PANADERIA LA CORONA PIEDECUESTA</t>
  </si>
  <si>
    <t>Bolsa PoliPropileno MonoOrientado Transparente Sin troquelado Ancho 6 Largo 9 Calibre 1</t>
  </si>
  <si>
    <t>BPPTRSTA6L9C1LT2 PANADERIA GENERICA</t>
  </si>
  <si>
    <t>BPPTRSTA6L9C2LT0</t>
  </si>
  <si>
    <t>Bolsa PoliPropileno MonoOrientado Transparente Sin troquelado Ancho 6 Largo 9 Calibre 2</t>
  </si>
  <si>
    <t>BPPTRSTA7.5L14C0.9LT0</t>
  </si>
  <si>
    <t>Bolsa PoliPropileno MonoOrientado Transparente Sin troquelado Ancho 7.5 Largo 14 Calibre 0.9</t>
  </si>
  <si>
    <t>BPPTRSTA7L10C0.9LT0</t>
  </si>
  <si>
    <t>Bolsa PoliPropileno MonoOrientado Transparente Sin troquelado Ancho 7 Largo 10 Calibre 0.9</t>
  </si>
  <si>
    <t>BPPTRSTA7L10C1.2LT2 PANADERIA PANADERIA LA MEJOR GENERICO</t>
  </si>
  <si>
    <t>Bolsa PoliPropileno MonoOrientado Transparente Sin troquelado Ancho 7 Largo 10 Calibre 1.2</t>
  </si>
  <si>
    <t>BPPTRSTA7L10C1LT2 GENERICA LOGO PANADERIA</t>
  </si>
  <si>
    <t>Bolsa PoliPropileno MonoOrientado Transparente Sin troquelado Ancho 7 Largo 10 Calibre 1</t>
  </si>
  <si>
    <t>BPPTRSTA7L12C0.9LT0</t>
  </si>
  <si>
    <t>Bolsa PoliPropileno MonoOrientado Transparente Sin troquelado Ancho 7 Largo 12 Calibre 0.9</t>
  </si>
  <si>
    <t>BPPTRSTA7L12C0.9LT2 PANADERIA HERNANDEZ P.H</t>
  </si>
  <si>
    <t>BPPTRSTA7L12C1.5LT0</t>
  </si>
  <si>
    <t>BPPTRSTA7L12C1LT1 VARIOS PANELA LAGUNERA</t>
  </si>
  <si>
    <t>Bolsa PoliPropileno MonoOrientado Transparente Sin troquelado Ancho 7 Largo 12 Calibre 1.5</t>
  </si>
  <si>
    <t>Bolsa PoliPropileno MonoOrientado Transparente Sin troquelado Ancho 7 Largo 12 Calibre 1</t>
  </si>
  <si>
    <t>BPPTRSTA7L12C1LT2 PANADERIA GENERICA</t>
  </si>
  <si>
    <t>BPPTRSTA7L14C0.9LT0</t>
  </si>
  <si>
    <t>Bolsa PoliPropileno MonoOrientado Transparente Sin troquelado Ancho 7 Largo 14 Calibre 0.9</t>
  </si>
  <si>
    <t>BPPTRSTA7L14C0.9LT1 PANADERIA LA PRINCIPAL CURITI</t>
  </si>
  <si>
    <t>BPPTRSTA7L14C0.9LT2 PANADERIA HERNANDEZ P.H</t>
  </si>
  <si>
    <t>BPPTRSTA7L14C1.2LT2 PANADERIA MARANATHA</t>
  </si>
  <si>
    <t>Bolsa PoliPropileno MonoOrientado Transparente Sin troquelado Ancho 7 Largo 14 Calibre 1.2</t>
  </si>
  <si>
    <t>BPPTRSTA7L14C1LT1 PANADERIA GENERICA</t>
  </si>
  <si>
    <t>Bolsa PoliPropileno MonoOrientado Transparente Sin troquelado Ancho 7 Largo 14 Calibre 1</t>
  </si>
  <si>
    <t>BPPTRSTA7L16C0.9LT0</t>
  </si>
  <si>
    <t>BPPTRSTA7L16C0.9LT2 PANADERIA HERNANDEZ P.H</t>
  </si>
  <si>
    <t>Bolsa PoliPropileno MonoOrientado Transparente Sin troquelado Ancho 7 Largo 16 Calibre 0.9</t>
  </si>
  <si>
    <t>BPPTRSTA7L16C1.2LT2 PANADERIA MARANATHA</t>
  </si>
  <si>
    <t>Bolsa PoliPropileno MonoOrientado Transparente Sin troquelado Ancho 7 Largo 16 Calibre 1.2</t>
  </si>
  <si>
    <t>BPPTRSTA7L16C1LT1 PANADERIA GENERICA</t>
  </si>
  <si>
    <t>Bolsa PoliPropileno MonoOrientado Transparente Sin troquelado Ancho 7 Largo 16 Calibre 1</t>
  </si>
  <si>
    <t>BPPTRSTA7L16C1LT2 PANADERIA LA CORONA PIEDECUESTA</t>
  </si>
  <si>
    <t>BPPTRSTA7L18C0.9LT0</t>
  </si>
  <si>
    <t>Bolsa PoliPropileno MonoOrientado Transparente Sin troquelado Ancho 7 Largo 18 Calibre 0.9</t>
  </si>
  <si>
    <t>BPPTRSTA7L18C1LT1 PANADERIA PAN DE AMOR</t>
  </si>
  <si>
    <t>Bolsa PoliPropileno MonoOrientado Transparente Sin troquelado Ancho 7 Largo 18 Calibre 1</t>
  </si>
  <si>
    <t>BPPTRSTA7L18C1LT2 PANADERIA GENERICO</t>
  </si>
  <si>
    <t>BPPTRSTA7L8C1LT1 PANADERIA COLPAN</t>
  </si>
  <si>
    <t>BPPTRSTA7L8C1LT2 PANADERIA GENERICO</t>
  </si>
  <si>
    <t>Bolsa PoliPropileno MonoOrientado Transparente Sin troquelado Ancho 7 Largo 8 Calibre 1</t>
  </si>
  <si>
    <t>BPPTRSTA7L9C0.9LT0</t>
  </si>
  <si>
    <t>BPPTRSTA7L9C1LT0</t>
  </si>
  <si>
    <t>Bolsa PoliPropileno MonoOrientado Transparente Sin troquelado Ancho 7 Largo 9 Calibre 0.9</t>
  </si>
  <si>
    <t>Bolsa PoliPropileno MonoOrientado Transparente Sin troquelado Ancho 7 Largo 9 Calibre 1</t>
  </si>
  <si>
    <t>BPPTRSTA8L12C0.9LT0</t>
  </si>
  <si>
    <t>Bolsa PoliPropileno MonoOrientado Transparente Sin troquelado Ancho 8 Largo 12 Calibre 0.9</t>
  </si>
  <si>
    <t>BPPTRSTA8L12C0.9LT1 PANADERIA</t>
  </si>
  <si>
    <t>BPPTRSTA8L12C1.2LT2 PAPELERIA PANADERIA LA MEJOR GENERICO</t>
  </si>
  <si>
    <t>Bolsa PoliPropileno MonoOrientado Transparente Sin troquelado Ancho 8 Largo 12 Calibre 1.2</t>
  </si>
  <si>
    <t>BPPTRSTA8L12C1LT1 CINTA ADHESIVA</t>
  </si>
  <si>
    <t>Bolsa PoliPropileno MonoOrientado Transparente Sin troquelado Ancho 8 Largo 12 Calibre 1</t>
  </si>
  <si>
    <t>BPPTRSTA8L12C1LT1 PANADERIA GENERICA</t>
  </si>
  <si>
    <t>BPPTRSTA8L14C0.9LT0</t>
  </si>
  <si>
    <t>Bolsa PoliPropileno MonoOrientado Transparente Sin troquelado Ancho 8 Largo 14 Calibre 0.9</t>
  </si>
  <si>
    <t>BPPTRSTA8L14C1LT1 PANADERIA GENERICA</t>
  </si>
  <si>
    <t>BPPTRSTA8L14C1LT1 PANADERIA MERCANTIL</t>
  </si>
  <si>
    <t>BPPTRSTA8L14C1LT2 PANADERIA HERNANDEZ P.H</t>
  </si>
  <si>
    <t>Bolsa PoliPropileno MonoOrientado Transparente Sin troquelado Ancho 8 Largo 14 Calibre 1</t>
  </si>
  <si>
    <t>BPPTRSTA8L14F2C1.2LT2 PANADERIA DAVIPAN MEDIO PAN TAJADO 280 GRAMOS</t>
  </si>
  <si>
    <t>Bolsa PoliPropileno MonoOrientado Transparente Sin troquelado Ancho 8 Largo 14 Fuelle Fondo 2 Calibre 1.2</t>
  </si>
  <si>
    <t>BPPTRSTA8L16C0.9LT0</t>
  </si>
  <si>
    <t>Bolsa PoliPropileno MonoOrientado Transparente Sin troquelado Ancho 8 Largo 16 Calibre 0.9</t>
  </si>
  <si>
    <t>BPPTRSTA8L16C1LT2 PANADERIA GENERICA</t>
  </si>
  <si>
    <t>BPPTRSTA8L16C2LT0</t>
  </si>
  <si>
    <t>Bolsa PoliPropileno MonoOrientado Transparente Sin troquelado Ancho 8 Largo 16 Calibre 1</t>
  </si>
  <si>
    <t>Bolsa PoliPropileno MonoOrientado Transparente Sin troquelado Ancho 8 Largo 16 Calibre 2</t>
  </si>
  <si>
    <t>BPPTRSTA8L16F2C0.9LT2  PAN TAJADO JAERPLAST</t>
  </si>
  <si>
    <t>Bolsa PoliPropileno MonoOrientado Transparente Sin troquelado Ancho 8 Largo 16 Fuelle Fondo 2 Calibre 0.9</t>
  </si>
  <si>
    <t>BPPTRSTA8L16F2C1.2LT2 PANADERIA PAN TAJADO LA MEJOR</t>
  </si>
  <si>
    <t>Bolsa PoliPropileno MonoOrientado Transparente Sin troquelado Ancho 8 Largo 16 Fuelle Fondo 2 Calibre 1.2</t>
  </si>
  <si>
    <t>BPPTRSTA8L16F2C1.2LT2 PANADERIA PANIFICADORA DAVIPAN 400 G</t>
  </si>
  <si>
    <t>BPPTRSTA8L16F2C1LT1 PANADERIA PAN MERCANTIL</t>
  </si>
  <si>
    <t>Bolsa PoliPropileno MonoOrientado Transparente Sin troquelado Ancho 8 Largo 16 Fuelle Fondo 2 Calibre 1</t>
  </si>
  <si>
    <t>BPPTRSTA8L18C0.9LT0</t>
  </si>
  <si>
    <t>Bolsa PoliPropileno MonoOrientado Transparente Sin troquelado Ancho 8 Largo 18 Calibre 0.9</t>
  </si>
  <si>
    <t>BPPTRSTA8L18C0.9LT2 PANADERIA HERNANDEZ P.H</t>
  </si>
  <si>
    <t>BPPTRSTA8L18C1.2LT1 PANADERIA GENERICO LA MEJOR</t>
  </si>
  <si>
    <t>Bolsa PoliPropileno MonoOrientado Transparente Sin troquelado Ancho 8 Largo 18 Calibre 1.2</t>
  </si>
  <si>
    <t>BPPTRSTA8L18C1.4LT2 PANADERIA MARANATHA</t>
  </si>
  <si>
    <t>BPPTRSTA8L18C1LT1 PANADERIA LA CORONA</t>
  </si>
  <si>
    <t>Bolsa PoliPropileno MonoOrientado Transparente Sin troquelado Ancho 8 Largo 18 Calibre 1.4</t>
  </si>
  <si>
    <t>Bolsa PoliPropileno MonoOrientado Transparente Sin troquelado Ancho 8 Largo 18 Calibre 1</t>
  </si>
  <si>
    <t>BPPTRSTA8L18C1LT2 PANADERIA GENERICA</t>
  </si>
  <si>
    <t>BPPTRSTA8L18C1LT2 PANADERIA PAN MERCANTIL</t>
  </si>
  <si>
    <t>BPPTRSTA8L18C2LT0</t>
  </si>
  <si>
    <t>Bolsa PoliPropileno MonoOrientado Transparente Sin troquelado Ancho 8 Largo 18 Calibre 2</t>
  </si>
  <si>
    <t>BPPTRSTA8L20C0.9LT0</t>
  </si>
  <si>
    <t>BPPTRSTA8L20C0.9LT1 PANADERIA GENER</t>
  </si>
  <si>
    <t>Bolsa PoliPropileno MonoOrientado Transparente Sin troquelado Ancho 8 Largo 20 Calibre 0.9</t>
  </si>
  <si>
    <t>BPPTRSTA8L20C1LT1 PANADERIA GENERICA</t>
  </si>
  <si>
    <t>Bolsa PoliPropileno MonoOrientado Transparente Sin troquelado Ancho 8 Largo 20 Calibre 1</t>
  </si>
  <si>
    <t>BPPTRSTA9L12C0.9LT0</t>
  </si>
  <si>
    <t>Bolsa PoliPropileno MonoOrientado Transparente Sin troquelado Ancho 9 Largo 12 Calibre 0.9</t>
  </si>
  <si>
    <t>BPPTRSTA9L14C0.8LT0</t>
  </si>
  <si>
    <t>Bolsa PoliPropileno MonoOrientado Transparente Sin troquelado Ancho 9 Largo 14 Calibre 0.8</t>
  </si>
  <si>
    <t>BPPTRSTA9L14C0.9LT0</t>
  </si>
  <si>
    <t>Bolsa PoliPropileno MonoOrientado Transparente Sin troquelado Ancho 9 Largo 14 Calibre 0.9</t>
  </si>
  <si>
    <t>BPPTRSTA9L14C1LT0 CON CINTA ADHESIVA</t>
  </si>
  <si>
    <t>Bolsa PoliPropileno MonoOrientado Transparente Sin troquelado Ancho 9 Largo 14 Calibre 1</t>
  </si>
  <si>
    <t>BPPTRSTA9L16C0.9LT0</t>
  </si>
  <si>
    <t>Bolsa PoliPropileno MonoOrientado Transparente Sin troquelado Ancho 9 Largo 16 Calibre 0.9</t>
  </si>
  <si>
    <t>BPPTRSTA9L18C0.9LT0</t>
  </si>
  <si>
    <t>Bolsa PoliPropileno MonoOrientado Transparente Sin troquelado Ancho 9 Largo 18 Calibre 0.9</t>
  </si>
  <si>
    <t>LADTRSTA62C0.6CMNT0</t>
  </si>
  <si>
    <t>LADTRSTA69C0.6CMNT0</t>
  </si>
  <si>
    <t>Lámina Polietileno Alta densidad Transparente Sin troquelado Ancho 62 Calibre 0.6</t>
  </si>
  <si>
    <t>Lámina Polietileno Alta densidad Transparente Sin troquelado Ancho 69 Calibre 0.6</t>
  </si>
  <si>
    <t>LBDAZSTA27I7D3C1.3NT2 DECORACION VIVA MARIA</t>
  </si>
  <si>
    <t>Lámina Polietileno Baja densidad Azul Sin troquelado Ancho 27 Fuelle Izquierdo 7 Fuelle Derecho 3 Calibre 1.3</t>
  </si>
  <si>
    <t>LBDBLSTA7L11C1NT0</t>
  </si>
  <si>
    <t>Lámina Polietileno Baja densidad Blanco Sin troquelado Ancho 7 Largo 11 Calibre 1</t>
  </si>
  <si>
    <t>LBDCESTA74L5C1.3LT2 ALMACENES VIVA  MARIA</t>
  </si>
  <si>
    <t>Lámina Polietileno Baja densidad Celeste Sin troquelado Ancho 74 Largo 5 Calibre 1.3</t>
  </si>
  <si>
    <t>LBDCESTA7L11C1NT0</t>
  </si>
  <si>
    <t>Lámina Polietileno Baja densidad Celeste Sin troquelado Ancho 7 Largo 11 Calibre 1</t>
  </si>
  <si>
    <t>LBDROSTA7L11C1NT0</t>
  </si>
  <si>
    <t>Lámina Polietileno Baja densidad Rojo Sin troquelado Ancho 7 Largo 11 Calibre 1</t>
  </si>
  <si>
    <t>LBDTRSTA26C2.5CMRT2 GRANOS SAN ISIDRO 250GR</t>
  </si>
  <si>
    <t>LBDTRSTA27C1.8CMNT2 GRANOS SUPER GRANO. GRANOS PREMIUM 220</t>
  </si>
  <si>
    <t>Lámina Polietileno Baja densidad Transparente Sin troquelado Ancho 26 Calibre 2.5</t>
  </si>
  <si>
    <t>Lámina Polietileno Baja densidad Transparente Sin troquelado Ancho 27 Calibre 1.8</t>
  </si>
  <si>
    <t>LBDTRSTA30C1.8CMNT2 ARROZ SUPER GRANO NATURAL ARROZ BLANCO 500G</t>
  </si>
  <si>
    <t>Lámina Polietileno Baja densidad Transparente Sin troquelado Ancho 30 Calibre 1.8</t>
  </si>
  <si>
    <t>LBDTRSTA30C2.5CMRT2 GRANOS SAN ISIDRO 500GR</t>
  </si>
  <si>
    <t>Lámina Polietileno Baja densidad Transparente Sin troquelado Ancho 30 Calibre 2.5</t>
  </si>
  <si>
    <t>LBDTRSTA31C1.8CMRT2 GRANOS PREMIUM EL SEMBRADOR 500GR</t>
  </si>
  <si>
    <t>Lámina Polietileno Baja densidad Transparente Sin troquelado Ancho 31 Calibre 1.8</t>
  </si>
  <si>
    <t>LBDTRSTA31C2.2CMNT2 GRANOS CEREALES SAN CAYETANO 220</t>
  </si>
  <si>
    <t>Lámina Polietileno Baja densidad Transparente Sin troquelado Ancho 31 Calibre 2.2</t>
  </si>
  <si>
    <t>LBDTRSTA48C2CMRT2 VARIOS TACA A TACA</t>
  </si>
  <si>
    <t>Lámina Polietileno Baja densidad Transparente Sin troquelado Ancho 48 Calibre 2</t>
  </si>
  <si>
    <t>LBDTRSTA4L4C1.5LT0</t>
  </si>
  <si>
    <t>Lámina Polietileno Baja densidad Transparente Sin troquelado Ancho 4 Largo 4 Calibre 1.5</t>
  </si>
  <si>
    <t>LBDTRSTA61C4CMNT0</t>
  </si>
  <si>
    <t>Lámina Polietileno Baja densidad Transparente Sin troquelado Ancho 61 Calibre 4</t>
  </si>
  <si>
    <t>LPBTRSTA23L45C25CMFT1 VARIOS CONSUL PUROS</t>
  </si>
  <si>
    <t>Lámina Polipropileno BioOrientado Transparente Sin troquelado Ancho 23 Largo 45 Calibre 25</t>
  </si>
  <si>
    <t>LPBTRSTA24C25CMNT0</t>
  </si>
  <si>
    <t>Lámina Polipropileno Biorientado Transparente Sin troquelado Ancho 24 Calibre 25</t>
  </si>
  <si>
    <t>LPBTRSTA24C25CMNT1 PANADERIA PANINOS</t>
  </si>
  <si>
    <t>LPBTRSTA26C1CMNT2 PANADERIA PANINOS</t>
  </si>
  <si>
    <t>Lámina Polipropileno Biorientado Transparente Sin troquelado Ancho 26 Calibre 1</t>
  </si>
  <si>
    <t>LPBTRSTA26C25CMNT0</t>
  </si>
  <si>
    <t>LPBTRSTA26C25CMNT1 PANADERIA PANINOS</t>
  </si>
  <si>
    <t>LPBTRSTA26L18C0.25CMNT1 PANADERIA PASTELERIA LA FABRICA</t>
  </si>
  <si>
    <t>LPBTRSTA28C0.25CMNT0</t>
  </si>
  <si>
    <t>Lámina Polipropileno Biorientado Transparente Sin troquelado Ancho 26 Calibre 25</t>
  </si>
  <si>
    <t>Lámina Polipropileno Biorientado Transparente Sin troquelado Ancho 26 Largo 18 Calibre 0.25</t>
  </si>
  <si>
    <t>Lámina Polipropileno Biorientado Transparente Sin troquelado Ancho 28 Calibre 0.25</t>
  </si>
  <si>
    <t>LPBTRSTA28C25NT1 PANADERIA PASTELERIA PANINO</t>
  </si>
  <si>
    <t>Lámina Polipropileno Biorientado Transparente Sin troquelado Ancho 28 Calibre 25</t>
  </si>
  <si>
    <t>LPBTRSTA30C1CMNT2 PANADERIA PANINOS</t>
  </si>
  <si>
    <t>Lámina Polipropileno Biorientado Transparente Sin troquelado Ancho 30 Calibre 1</t>
  </si>
  <si>
    <t>LPBTRSTA30C25CMNT1 PANADERIA PANINOS</t>
  </si>
  <si>
    <t>Lámina Polipropileno Biorientado Transparente Sin troquelado Ancho 30 Calibre 25</t>
  </si>
  <si>
    <t>LPBTRSTA32C25CMNT0</t>
  </si>
  <si>
    <t>Lámina Polipropileno Biorientado Transparente Sin troquelado Ancho 32 Calibre 25</t>
  </si>
  <si>
    <t>LPBTRSTA32C25CMNT1 PANADERIA PASTELERIA PANINO</t>
  </si>
  <si>
    <t>LPBTRSTA32L20C0.25CMNT1 PANADERIA PASTELERIA LA FABRICA</t>
  </si>
  <si>
    <t>Lámina Polipropileno Biorientado Transparente Sin troquelado Ancho 32 Largo 20 Calibre 0.25</t>
  </si>
  <si>
    <t>LPBTRSTA34C1CMNT1 PANADERIA PASTELERIA PANINO</t>
  </si>
  <si>
    <t>Lámina Polipropileno Biorientado Transparente Sin troquelado Ancho 34 Calibre 1</t>
  </si>
  <si>
    <t>LPBTRSTA34C25CMNT1 PANADERIA PANINOS</t>
  </si>
  <si>
    <t>LPBTRSTA36C0.25CMNT0</t>
  </si>
  <si>
    <t>LPBTRSTA38C25CMNT0</t>
  </si>
  <si>
    <t>Lámina Polipropileno Biorientado Transparente Sin troquelado Ancho 34 Calibre 25</t>
  </si>
  <si>
    <t>Lámina Polipropileno Biorientado Transparente Sin troquelado Ancho 36 Calibre 0.25</t>
  </si>
  <si>
    <t>Lámina Polipropileno Biorientado Transparente Sin troquelado Ancho 38 Calibre 25</t>
  </si>
  <si>
    <t>PADBLOVA10L14C1.6FT1 VARIOS PROFESIONALES EN BELLEZA</t>
  </si>
  <si>
    <t>Precorte Polietileno Alta densidad Blanco Troquelado oval Ancho 10 Largo 14 Calibre 1.6</t>
  </si>
  <si>
    <t>PADBLOVA14L20C1.7NT2 SUPERMERCADOS REVOLUTIONS</t>
  </si>
  <si>
    <t>Precorte Polietileno Alta densidad Blanco Troquelado oval Ancho 14 Largo 20 Calibre 1.7</t>
  </si>
  <si>
    <t>PADBLOVA8I1D1L14C1.5FT2 ALMACENES WAPAS  BRUNETTA</t>
  </si>
  <si>
    <t>Precorte Polietileno Alta densidad Blanco Troquelado oval Ancho 8 Fuelle Izquierdo 1 Fuelle Derecho 1 Largo 14 Calibre 1.5</t>
  </si>
  <si>
    <t>PADBLSTA10L16C0.7FT1 PANADERIA EL MANANTIAL</t>
  </si>
  <si>
    <t>PADBLSTA10L16C0.7FT1 PANADERIA LA MEJOR</t>
  </si>
  <si>
    <t>Precorte Polietileno Alta densidad Blanco Sin troquelado Ancho 10 Largo 16 Calibre 0.7</t>
  </si>
  <si>
    <t>PADBLSTA11L18C0.7FT1 PANADERIA EL MANANTIAL</t>
  </si>
  <si>
    <t>PADBLSTA11L18C0.7FT1 PANADERIA LA MEJOR</t>
  </si>
  <si>
    <t>Precorte Polietileno Alta densidad Blanco Sin troquelado Ancho 11 Largo 18 Calibre 0.7</t>
  </si>
  <si>
    <t>PADBLSTA14L20C0.7FT1 PANADERIA PANADERIA Y PASTELERIA EL MANANTIAL</t>
  </si>
  <si>
    <t>PADBLSTA14L20C0.8FT1 PANADERIA LA MEJOR</t>
  </si>
  <si>
    <t>PADBLSTA16L24C0.9FT1 PANADERIA LA MEJOR</t>
  </si>
  <si>
    <t>Precorte Polietileno Alta densidad Blanco Sin troquelado Ancho 14 Largo 20 Calibre 0.7</t>
  </si>
  <si>
    <t>Precorte Polietileno Alta densidad Blanco Sin troquelado Ancho 14 Largo 20 Calibre 0.8</t>
  </si>
  <si>
    <t>Precorte Polietileno Alta densidad Blanco Sin troquelado Ancho 16 Largo 24 Calibre 0.9</t>
  </si>
  <si>
    <t>PADBLSTA18I5D5L40C2FT0</t>
  </si>
  <si>
    <t>Precorte Polietileno Alta densidad Blanco Sin troquelado Ancho 18 Fuelle Izquierdo 5 Fuelle Derecho 5 Largo 40 Calibre 2</t>
  </si>
  <si>
    <t>PADBLSTA20I4D4L36C0.8NT0</t>
  </si>
  <si>
    <t>PADBLSTA6L12C1.3FT2 PROFESIONALES EN BELLEZA</t>
  </si>
  <si>
    <t>Precorte Polietileno Alta densidad Blanco Sin troquelado Ancho 20 Fuelle Izquierdo 4 Fuelle Derecho 4 Largo 36 Calibre 0.8</t>
  </si>
  <si>
    <t>Precorte Polietileno Alta densidad Blanco Sin troquelado Ancho 6 Largo 12 Calibre 1.3</t>
  </si>
  <si>
    <t>PADBLSTA8L14C0.7FT1 PANADERIA EL MANANTIAL</t>
  </si>
  <si>
    <t>Precorte Polietileno Alta densidad Blanco Sin troquelado Ancho 8 Largo 14 Calibre 0.7</t>
  </si>
  <si>
    <t>PBDTRSTA10L16C1.5FT0</t>
  </si>
  <si>
    <t>Precorte Polietileno Baja densidad Transparente Sin troquelado Ancho 10 Largo 16 Calibre 1.5</t>
  </si>
  <si>
    <t>PBDTRSTA7L11.5C1.5FT0</t>
  </si>
  <si>
    <t>Precorte Polietileno Baja densidad Transparente Sin troquelado Ancho 7 Largo 11.5 Calibre 1.5</t>
  </si>
  <si>
    <t>RADAMSTA12C1.9NT2</t>
  </si>
  <si>
    <t>RADAMSTA12C2NT2</t>
  </si>
  <si>
    <t>Rollo Polietileno Alta densidad Amarillo Sin troquelado Ancho 12 Calibre 1.9</t>
  </si>
  <si>
    <t>Rollo Polietileno Alta densidad Amarillo Sin troquelado Ancho 12 Calibre 2</t>
  </si>
  <si>
    <t>RADAMSTA14C1.9NT2</t>
  </si>
  <si>
    <t>RADAMSTA14C2.3NT2</t>
  </si>
  <si>
    <t>RADAMSTA14C2NT2</t>
  </si>
  <si>
    <t>Rollo Polietileno Alta densidad Amarillo Sin troquelado Ancho 14 Calibre 1.9</t>
  </si>
  <si>
    <t>Rollo Polietileno Alta densidad Amarillo Sin troquelado Ancho 14 Calibre 2.3</t>
  </si>
  <si>
    <t>Rollo Polietileno Alta densidad Amarillo Sin troquelado Ancho 14 Calibre 2</t>
  </si>
  <si>
    <t>RADAMSTA16C1.9NT2</t>
  </si>
  <si>
    <t>Rollo Polietileno Alta densidad Amarillo Sin troquelado Ancho 16 Calibre 1.9</t>
  </si>
  <si>
    <t>RADAMSTA18C1.8NT2</t>
  </si>
  <si>
    <t>Rollo Polietileno Alta densidad Amarillo Sin troquelado Ancho 18 Calibre 1.8</t>
  </si>
  <si>
    <t>RADAMSTA20C1.9NT2</t>
  </si>
  <si>
    <t>Rollo Polietileno Alta densidad Amarillo Sin troquelado Ancho 20 Calibre 1.9</t>
  </si>
  <si>
    <t>RADAMSTA9C1.9NT2</t>
  </si>
  <si>
    <t>Rollo Polietileno Alta densidad Amarillo Sin troquelado Ancho 9 Calibre 1.9</t>
  </si>
  <si>
    <t>RADAZSTA12C1.9NT2</t>
  </si>
  <si>
    <t>Rollo Polietileno Alta densidad Azul Sin troquelado Ancho 12 Calibre 1.9</t>
  </si>
  <si>
    <t>RADAZSTA14C1.9NT2</t>
  </si>
  <si>
    <t>Rollo Polietileno Alta densidad Azul Sin troquelado Ancho 14 Calibre 1.9</t>
  </si>
  <si>
    <t>RADAZSTA16C1.9NT2</t>
  </si>
  <si>
    <t>Rollo Polietileno Alta densidad Azul Sin troquelado Ancho 16 Calibre 1.9</t>
  </si>
  <si>
    <t>RADAZSTA18C1.8NT2</t>
  </si>
  <si>
    <t>Rollo Polietileno Alta densidad Azul Sin troquelado Ancho 18 Calibre 1.8</t>
  </si>
  <si>
    <t>RADAZSTA20C1.9NT2</t>
  </si>
  <si>
    <t>Rollo Polietileno Alta densidad Azul Sin troquelado Ancho 20 Calibre 1.9</t>
  </si>
  <si>
    <t>RADAZSTA9C1.9NT2</t>
  </si>
  <si>
    <t>RADBLSTA10C2.2NT2</t>
  </si>
  <si>
    <t>RADBLSTA10C2NT2</t>
  </si>
  <si>
    <t>Rollo Polietileno Alta densidad Azul Sin troquelado Ancho 9 Calibre 1.9</t>
  </si>
  <si>
    <t>Rollo Polietileno Alta densidad Blanco Sin troquelado Ancho 10 Calibre 2.2</t>
  </si>
  <si>
    <t>Rollo Polietileno Alta densidad Blanco Sin troquelado Ancho 10 Calibre 2</t>
  </si>
  <si>
    <t>RADBLSTA10I3D3C0.8NT1</t>
  </si>
  <si>
    <t>Rollo Polietileno Alta densidad Blanco Sin troquelado Ancho 10 Fuelle Izquierdo 3 Fuelle Derecho 3 Calibre 0.8</t>
  </si>
  <si>
    <t>RADBLSTA11I3D3C0.8NT2</t>
  </si>
  <si>
    <t>Rollo Polietileno Alta densidad Blanco Sin troquelado Ancho 11 Fuelle Izquierdo 3 Fuelle Derecho 3 Calibre 0.8</t>
  </si>
  <si>
    <t>RADBLSTA12C1.9NT2</t>
  </si>
  <si>
    <t>RADBLSTA12C2.3NT2</t>
  </si>
  <si>
    <t>RADBLSTA12I2D2C2NT2</t>
  </si>
  <si>
    <t>RADBLSTA12I3D3C0.8NT1</t>
  </si>
  <si>
    <t>Rollo Polietileno Alta densidad Blanco Sin troquelado Ancho 12 Calibre 1.9</t>
  </si>
  <si>
    <t>Rollo Polietileno Alta densidad Blanco Sin troquelado Ancho 12 Calibre 2.3</t>
  </si>
  <si>
    <t>Rollo Polietileno Alta densidad Blanco Sin troquelado Ancho 12 Fuelle Izquierdo 2 Fuelle Derecho 2 Calibre 2</t>
  </si>
  <si>
    <t>Rollo Polietileno Alta densidad Blanco Sin troquelado Ancho 12 Fuelle Izquierdo 3 Fuelle Derecho 3 Calibre 0.8</t>
  </si>
  <si>
    <t>RADBLSTA12I3D3C1.1NT2</t>
  </si>
  <si>
    <t>RADBLSTA13I4D4C0.8NT0</t>
  </si>
  <si>
    <t>Rollo Polietileno Alta densidad Blanco Sin troquelado Ancho 12 Fuelle Izquierdo 3 Fuelle Derecho 3 Calibre 1.1</t>
  </si>
  <si>
    <t>Rollo Polietileno Alta densidad Blanco Sin troquelado Ancho 13 Fuelle Izquierdo 4 Fuelle Derecho 4 Calibre 0.8</t>
  </si>
  <si>
    <t>RADBLSTA14C1.9NT2</t>
  </si>
  <si>
    <t>RADBLSTA14C2.3NT2</t>
  </si>
  <si>
    <t>RADBLSTA14I2D2C2.3NT2</t>
  </si>
  <si>
    <t>RADBLSTA15C0.4NT0</t>
  </si>
  <si>
    <t>Rollo Polietileno Alta densidad Blanco Sin troquelado Ancho 14 Calibre 1.9</t>
  </si>
  <si>
    <t>Rollo Polietileno Alta densidad Blanco Sin troquelado Ancho 14 Calibre 2.3</t>
  </si>
  <si>
    <t>Rollo Polietileno Alta densidad Blanco Sin troquelado Ancho 14 Fuelle Izquierdo 2 Fuelle Derecho 2 Calibre 2.3</t>
  </si>
  <si>
    <t>Rollo Polietileno Alta densidad Blanco Sin troquelado Ancho 15 Calibre 0.4</t>
  </si>
  <si>
    <t>RADBLSTA16C1.7NT2</t>
  </si>
  <si>
    <t>Rollo Polietileno Alta densidad Blanco Sin troquelado Ancho 16 Calibre 1.7</t>
  </si>
  <si>
    <t>RADBLSTA16C1.9NT2</t>
  </si>
  <si>
    <t>RADBLSTA18C0.4NT0</t>
  </si>
  <si>
    <t>Rollo Polietileno Alta densidad Blanco Sin troquelado Ancho 16 Calibre 1.9</t>
  </si>
  <si>
    <t>Rollo Polietileno Alta densidad Blanco Sin troquelado Ancho 18 Calibre 0.4</t>
  </si>
  <si>
    <t>RADBLSTA18C1.7NT2</t>
  </si>
  <si>
    <t>Rollo Polietileno Alta densidad Blanco Sin troquelado Ancho 18 Calibre 1.7</t>
  </si>
  <si>
    <t>RADBLSTA18C1.9NT2</t>
  </si>
  <si>
    <t>Rollo Polietileno Alta densidad Blanco Sin troquelado Ancho 18 Calibre 1.9</t>
  </si>
  <si>
    <t>RADBLSTA20C0.4NT0</t>
  </si>
  <si>
    <t>RADBLSTA20C1.5NT0</t>
  </si>
  <si>
    <t>Rollo Polietileno Alta densidad Blanco Sin troquelado Ancho 20 Calibre 0.4</t>
  </si>
  <si>
    <t>Rollo Polietileno Alta densidad Blanco Sin troquelado Ancho 20 Calibre 1.5</t>
  </si>
  <si>
    <t>RADBLSTA20C1.9NT2</t>
  </si>
  <si>
    <t>RADBLSTA21C1NT0</t>
  </si>
  <si>
    <t>Rollo Polietileno Alta densidad Blanco Sin troquelado Ancho 20 Calibre 1.9</t>
  </si>
  <si>
    <t>Rollo Polietileno Alta densidad Blanco Sin troquelado Ancho 21 Calibre 1</t>
  </si>
  <si>
    <t>RADBLSTA24C0.4NT0</t>
  </si>
  <si>
    <t>RADBLSTA24C1NT1</t>
  </si>
  <si>
    <t>Rollo Polietileno Alta densidad Blanco Sin troquelado Ancho 24 Calibre 0.4</t>
  </si>
  <si>
    <t>Rollo Polietileno Alta densidad Blanco Sin troquelado Ancho 24 Calibre 1</t>
  </si>
  <si>
    <t>RADBLSTA26C1NT2</t>
  </si>
  <si>
    <t>Rollo Polietileno Alta densidad Blanco Sin troquelado Ancho 26 Calibre 1</t>
  </si>
  <si>
    <t>RADBLSTA8I2.5D2.5C0.6NT2</t>
  </si>
  <si>
    <t>Rollo Polietileno Alta densidad Blanco Sin troquelado Ancho 8 Fuelle Izquierdo 2.5 Fuelle Derecho 2.5 Calibre 0.6</t>
  </si>
  <si>
    <t>RADBLSTA9C1.9NT2</t>
  </si>
  <si>
    <t>RADCESTA10C2NT2</t>
  </si>
  <si>
    <t>RADCESTA14C2NT2</t>
  </si>
  <si>
    <t>RADCESTA17C2NT2</t>
  </si>
  <si>
    <t>RADCESTA8C2NT2</t>
  </si>
  <si>
    <t>Rollo Polietileno Alta densidad Blanco Sin troquelado Ancho 9 Calibre 1.9</t>
  </si>
  <si>
    <t>Rollo Polietileno Alta densidad Celeste Sin troquelado Ancho 10 Calibre 2</t>
  </si>
  <si>
    <t>Rollo Polietileno Alta densidad Celeste Sin troquelado Ancho 14 Calibre 2</t>
  </si>
  <si>
    <t>Rollo Polietileno Alta densidad Celeste Sin troquelado Ancho 17 Calibre 2</t>
  </si>
  <si>
    <t>Rollo Polietileno Alta densidad Celeste Sin troquelado Ancho 8 Calibre 2</t>
  </si>
  <si>
    <t>RADNASTA12C1.9NT2</t>
  </si>
  <si>
    <t>RADNASTA12I2D2C2NT2</t>
  </si>
  <si>
    <t>Rollo Polietileno Alta densidad Naranja Sin troquelado Ancho 12 Calibre 1.9</t>
  </si>
  <si>
    <t>Rollo Polietileno Alta densidad Naranja Sin troquelado Ancho 12 Fuelle Izquierdo 2 Fuelle Derecho 2 Calibre 2</t>
  </si>
  <si>
    <t>RADNASTA14C1.9NT2</t>
  </si>
  <si>
    <t>Rollo Polietileno Alta densidad Naranja Sin troquelado Ancho 14 Calibre 1.9</t>
  </si>
  <si>
    <t>RADNASTA16C1.9NT2</t>
  </si>
  <si>
    <t>Rollo Polietileno Alta densidad Naranja Sin troquelado Ancho 16 Calibre 1.9</t>
  </si>
  <si>
    <t>RADNESTA12C1.9NT2</t>
  </si>
  <si>
    <t>RADNESTA12C2.3RT2</t>
  </si>
  <si>
    <t>Rollo Polietileno Alta densidad Negro Sin troquelado Ancho 12 Calibre 1.9</t>
  </si>
  <si>
    <t>Rollo Polietileno Alta densidad Negro Sin troquelado Ancho 12 Calibre 2.3</t>
  </si>
  <si>
    <t>RADNESTA13I4D4C0.8NT0</t>
  </si>
  <si>
    <t>Rollo Polietileno Alta densidad Negro Sin troquelado Ancho 13 Fuelle Izquierdo 4 Fuelle Derecho 4 Calibre 0.8</t>
  </si>
  <si>
    <t>RADNESTA14C1.9NT2</t>
  </si>
  <si>
    <t>Rollo Polietileno Alta densidad Negro Sin troquelado Ancho 14 Calibre 1.9</t>
  </si>
  <si>
    <t>RADNESTA14C2.3NT2</t>
  </si>
  <si>
    <t>RADNESTA14I2D2C2.3NT2</t>
  </si>
  <si>
    <t>Rollo Polietileno Alta densidad Negro Sin troquelado Ancho 14 Calibre 2.3</t>
  </si>
  <si>
    <t>Rollo Polietileno Alta densidad Negro Sin troquelado Ancho 14 Fuelle Izquierdo 2 Fuelle Derecho 2 Calibre 2.3</t>
  </si>
  <si>
    <t>RADNESTA16C1.9NT2</t>
  </si>
  <si>
    <t>Rollo Polietileno Alta densidad Negro Sin troquelado Ancho 16 Calibre 1.9</t>
  </si>
  <si>
    <t>RADNESTA18C1.6NT2</t>
  </si>
  <si>
    <t>Rollo Polietileno Alta densidad Negro Sin troquelado Ancho 18 Calibre 1.6</t>
  </si>
  <si>
    <t>RADNESTA18C1.9NT2</t>
  </si>
  <si>
    <t>Rollo Polietileno Alta densidad Negro Sin troquelado Ancho 18 Calibre 1.9</t>
  </si>
  <si>
    <t>RADNESTA18I2D2C0.65NT0</t>
  </si>
  <si>
    <t>Rollo Polietileno Alta densidad Negro Sin troquelado Ancho 18 Fuelle Izquierdo 2 Fuelle Derecho 2 Calibre 0.65</t>
  </si>
  <si>
    <t>RADNESTA20C1.6NT2</t>
  </si>
  <si>
    <t>Rollo Polietileno Alta densidad Negro Sin troquelado Ancho 20 Calibre 1.6</t>
  </si>
  <si>
    <t>RADNESTA20C1.9NT2</t>
  </si>
  <si>
    <t>Rollo Polietileno Alta densidad Negro Sin troquelado Ancho 20 Calibre 1.9</t>
  </si>
  <si>
    <t>RADNESTA20I4D4C0.7NT0</t>
  </si>
  <si>
    <t>Rollo Polietileno Alta densidad Negro Sin troquelado Ancho 20 Fuelle Izquierdo 4 Fuelle Derecho 4 Calibre 0.7</t>
  </si>
  <si>
    <t>RADNESTA20I4D4C0.8NT0</t>
  </si>
  <si>
    <t>Rollo Polietileno Alta densidad Negro Sin troquelado Ancho 20 Fuelle Izquierdo 4 Fuelle Derecho 4 Calibre 0.8</t>
  </si>
  <si>
    <t>RADNESTA26I4D4C0.75NT0</t>
  </si>
  <si>
    <t>Rollo Polietileno Alta densidad Negro Sin troquelado Ancho 26 Fuelle Izquierdo 4 Fuelle Derecho 4 Calibre 0.75</t>
  </si>
  <si>
    <t>RADNESTA9C1.9NT2</t>
  </si>
  <si>
    <t>Rollo Polietileno Alta densidad Negro Sin troquelado Ancho 9 Calibre 1.9</t>
  </si>
  <si>
    <t>RADROSTA11I3D3C0.8NT0</t>
  </si>
  <si>
    <t>Rollo Polietileno Alta densidad Rojo Sin troquelado Ancho 11 Fuelle Izquierdo 3 Fuelle Derecho 3 Calibre 0.8</t>
  </si>
  <si>
    <t>RADROSTA12C1.9NT2</t>
  </si>
  <si>
    <t>Rollo Polietileno Alta densidad Rojo Sin troquelado Ancho 12 Calibre 1.9</t>
  </si>
  <si>
    <t>RADROSTA14C1.9NT2</t>
  </si>
  <si>
    <t>RADROSTA14I2D2C2NT2</t>
  </si>
  <si>
    <t>Rollo Polietileno Alta densidad Rojo Sin troquelado Ancho 14 Calibre 1.9</t>
  </si>
  <si>
    <t>Rollo Polietileno Alta densidad Rojo Sin troquelado Ancho 14 Fuelle Izquierdo 2 Fuelle Derecho 2 Calibre 2</t>
  </si>
  <si>
    <t>RADROSTA16C1.9NT2</t>
  </si>
  <si>
    <t>Rollo Polietileno Alta densidad Rojo Sin troquelado Ancho 16 Calibre 1.9</t>
  </si>
  <si>
    <t>RADROSTA18C1.9NT2</t>
  </si>
  <si>
    <t>Rollo Polietileno Alta densidad Rojo Sin troquelado Ancho 18 Calibre 1.9</t>
  </si>
  <si>
    <t>RADROSTA20C1.9NT2</t>
  </si>
  <si>
    <t>RADROSTA9C1.9NT2</t>
  </si>
  <si>
    <t>RADTRSTA11C1.6NT0</t>
  </si>
  <si>
    <t>RADTRSTA13C0.8NT0</t>
  </si>
  <si>
    <t>Rollo Polietileno Alta densidad Rojo Sin troquelado Ancho 20 Calibre 1.9</t>
  </si>
  <si>
    <t>Rollo Polietileno Alta densidad Rojo Sin troquelado Ancho 9 Calibre 1.9</t>
  </si>
  <si>
    <t>Rollo Polietileno Alta densidad Transparente Sin troquelado Ancho 11 Calibre 1.6</t>
  </si>
  <si>
    <t>Rollo Polietileno Alta densidad Transparente Sin troquelado Ancho 13 Calibre 0.8</t>
  </si>
  <si>
    <t>RADTRSTA14C0.35NT0</t>
  </si>
  <si>
    <t>Rollo Polietileno Alta densidad Transparente Sin troquelado Ancho 14 Calibre 0.35</t>
  </si>
  <si>
    <t>RADTRSTA14C0.4NT0</t>
  </si>
  <si>
    <t>Rollo Polietileno Alta densidad Transparente Sin troquelado Ancho 14 Calibre 0.4</t>
  </si>
  <si>
    <t>RADTRSTA15C0.35NT0</t>
  </si>
  <si>
    <t>Rollo Polietileno Alta densidad Transparente Sin troquelado Ancho 15 Calibre 0.35</t>
  </si>
  <si>
    <t>RADTRSTA15C0.4NT0</t>
  </si>
  <si>
    <t>Rollo Polietileno Alta densidad Transparente Sin troquelado Ancho 15 Calibre 0.4</t>
  </si>
  <si>
    <t>RADTRSTA18C0.35NT0</t>
  </si>
  <si>
    <t>RADTRSTA18C0.45NT0</t>
  </si>
  <si>
    <t>Rollo Polietileno Alta densidad Transparente Sin troquelado Ancho 18 Calibre 0.35</t>
  </si>
  <si>
    <t>Rollo Polietileno Alta densidad Transparente Sin troquelado Ancho 18 Calibre 0.45</t>
  </si>
  <si>
    <t>RADTRSTA18C0.4NT0</t>
  </si>
  <si>
    <t>RADTRSTA18C0.5NT0</t>
  </si>
  <si>
    <t>RADTRSTA18C1NT0</t>
  </si>
  <si>
    <t>RADTRSTA18C2NT0</t>
  </si>
  <si>
    <t>Rollo Polietileno Alta densidad Transparente Sin troquelado Ancho 18 Calibre 0.4</t>
  </si>
  <si>
    <t>Rollo Polietileno Alta densidad Transparente Sin troquelado Ancho 18 Calibre 0.5</t>
  </si>
  <si>
    <t>Rollo Polietileno Alta densidad Transparente Sin troquelado Ancho 18 Calibre 1</t>
  </si>
  <si>
    <t>Rollo Polietileno Alta densidad Transparente Sin troquelado Ancho 18 Calibre 2</t>
  </si>
  <si>
    <t>RADTRSTA18I2D2C1.5NT0</t>
  </si>
  <si>
    <t>Rollo Polietileno Alta densidad Transparente Sin troquelado Ancho 18 Fuelle Izquierdo 2 Fuelle Derecho 2 Calibre 1.5</t>
  </si>
  <si>
    <t>RADTRSTA20C1.25NT0</t>
  </si>
  <si>
    <t>RADTRSTA20C1NT0</t>
  </si>
  <si>
    <t>RADTRSTA22C0.32NT0</t>
  </si>
  <si>
    <t>RADTRSTA22C0.35NT0</t>
  </si>
  <si>
    <t>Rollo Polietileno Alta densidad Transparente Sin troquelado Ancho 20 Calibre 1.25</t>
  </si>
  <si>
    <t>Rollo Polietileno Alta densidad Transparente Sin troquelado Ancho 20 Calibre 1</t>
  </si>
  <si>
    <t>Rollo Polietileno Alta densidad Transparente Sin troquelado Ancho 22 Calibre 0.32</t>
  </si>
  <si>
    <t>Rollo Polietileno Alta densidad Transparente Sin troquelado Ancho 22 Calibre 0.35</t>
  </si>
  <si>
    <t>RADTRSTA22C0.4NT0</t>
  </si>
  <si>
    <t>Rollo Polietileno Alta densidad Transparente Sin troquelado Ancho 22 Calibre 0.4</t>
  </si>
  <si>
    <t>RADTRSTA22C0.4NT0 GUITARRA</t>
  </si>
  <si>
    <t>RADTRSTA22C1.6NT2</t>
  </si>
  <si>
    <t>Rollo Polietileno Alta densidad Transparente Sin troquelado Ancho 22 Calibre 1.6</t>
  </si>
  <si>
    <t>RADTRSTA24C0.35NT0</t>
  </si>
  <si>
    <t>Rollo Polietileno Alta densidad Transparente Sin troquelado Ancho 24 Calibre 0.35</t>
  </si>
  <si>
    <t>RADTRSTA24C0.6NT0</t>
  </si>
  <si>
    <t>Rollo Polietileno Alta densidad Transparente Sin troquelado Ancho 24 Calibre 0.6</t>
  </si>
  <si>
    <t>RADTRSTA26C0.55NT0</t>
  </si>
  <si>
    <t>Rollo Polietileno Alta densidad Transparente Sin troquelado Ancho 26 Calibre 0.55</t>
  </si>
  <si>
    <t>RADTRSTA26C0.5NT0</t>
  </si>
  <si>
    <t>Rollo Polietileno Alta densidad Transparente Sin troquelado Ancho 26 Calibre 0.5</t>
  </si>
  <si>
    <t>RADTRSTA27C0.7NT0</t>
  </si>
  <si>
    <t>RADTRSTA27C1.6NT2</t>
  </si>
  <si>
    <t>RADTRSTA27C1.8NT2</t>
  </si>
  <si>
    <t>RADTRSTA29C0.35NT0</t>
  </si>
  <si>
    <t>RADTRSTA48I6D6C2.5CMNT0</t>
  </si>
  <si>
    <t>Rollo Polietileno Alta densidad Transparente Sin troquelado Ancho 27 Calibre 0.7</t>
  </si>
  <si>
    <t>Rollo Polietileno Alta densidad Transparente Sin troquelado Ancho 27 Calibre 1.6</t>
  </si>
  <si>
    <t>Rollo Polietileno Alta densidad Transparente Sin troquelado Ancho 27 Calibre 1.8</t>
  </si>
  <si>
    <t>Rollo Polietileno Alta densidad Transparente Sin troquelado Ancho 29 Calibre 0.35</t>
  </si>
  <si>
    <t>Rollo Polietileno Alta densidad Transparente Sin troquelado Ancho 48 Fuelle Izquierdo 6 Fuelle Derecho 6 Calibre 2.5</t>
  </si>
  <si>
    <t>RADTRSTA9.5C0.28NT0</t>
  </si>
  <si>
    <t>Rollo Polietileno Alta densidad Transparente Sin troquelado Ancho 9.5 Calibre 0.28</t>
  </si>
  <si>
    <t>RADVASTA16C1.9NT2</t>
  </si>
  <si>
    <t>Rollo Polietileno Alta densidad Verde Acido Sin troquelado Ancho 16 Calibre 1.9</t>
  </si>
  <si>
    <t>RADVASTA18C1.9NT2</t>
  </si>
  <si>
    <t>Rollo Polietileno Alta densidad Verde Acido Sin troquelado Ancho 18 Calibre 1.9</t>
  </si>
  <si>
    <t>RADVASTA20C1.9NT2</t>
  </si>
  <si>
    <t>Rollo Polietileno Alta densidad Verde Acido Sin troquelado Ancho 20 Calibre 1.9</t>
  </si>
  <si>
    <t>RBDAZSTA18C1.1NT0</t>
  </si>
  <si>
    <t>Rollo Polietileno Baja densidad Azul Sin troquelado Ancho 18 Calibre 1.1</t>
  </si>
  <si>
    <t>RBDAZSTA21C1.2NT0</t>
  </si>
  <si>
    <t>RBDAZSTA21C1NT0</t>
  </si>
  <si>
    <t>RBDAZSTA26C1NT0</t>
  </si>
  <si>
    <t>Rollo Polietileno Baja densidad Azul Sin troquelado Ancho 21 Calibre 1.2</t>
  </si>
  <si>
    <t>Rollo Polietileno Baja densidad Azul Sin troquelado Ancho 21 Calibre 1</t>
  </si>
  <si>
    <t>Rollo Polietileno Baja densidad Azul Sin troquelado Ancho 26 Calibre 1</t>
  </si>
  <si>
    <t>RBDAZSTA28I4D4C1.5NT0</t>
  </si>
  <si>
    <t>Rollo Polietileno Baja densidad Azul Sin troquelado Ancho 28 Fuelle Izquierdo 4 Fuelle Derecho 4 Calibre 1.5</t>
  </si>
  <si>
    <t>RBDBLSTA12C3NT2</t>
  </si>
  <si>
    <t>RBDBLSTA12I2D2C2.5NT2</t>
  </si>
  <si>
    <t>RBDBLSTA14C2.3NT2</t>
  </si>
  <si>
    <t>RBDBLSTA14C3NT1</t>
  </si>
  <si>
    <t>Rollo Polietileno Baja densidad Blanco Sin troquelado Ancho 12 Calibre 3</t>
  </si>
  <si>
    <t>Rollo Polietileno Baja densidad Blanco Sin troquelado Ancho 12 Fuelle Izquierdo 2 Fuelle Derecho 2 Calibre 2.5</t>
  </si>
  <si>
    <t>Rollo Polietileno Baja densidad Blanco Sin troquelado Ancho 14 Calibre 2.3</t>
  </si>
  <si>
    <t>Rollo Polietileno Baja densidad Blanco Sin troquelado Ancho 14 Calibre 3</t>
  </si>
  <si>
    <t>RBDBLSTA26C1.2NT0</t>
  </si>
  <si>
    <t>RBDCESTA12C2.5NT2</t>
  </si>
  <si>
    <t>Rollo Polietileno Baja densidad Blanco Sin troquelado Ancho 26 Calibre 1.2</t>
  </si>
  <si>
    <t>Rollo Polietileno Baja densidad Celeste Sin troquelado Ancho 12 Calibre 2.5</t>
  </si>
  <si>
    <t>RBDCESTA14C2.5NT2</t>
  </si>
  <si>
    <t>RBDCESTA16C2.5NT2</t>
  </si>
  <si>
    <t>RBDCESTA18C2.5NT2</t>
  </si>
  <si>
    <t>RBDGRSTA18C1NT0</t>
  </si>
  <si>
    <t>RBDGRSTA21C1.1NT0</t>
  </si>
  <si>
    <t>RBDGRSTA26C1.2NT0</t>
  </si>
  <si>
    <t>RBDGRSTA27I4.5D4.5C1.5NT0</t>
  </si>
  <si>
    <t>Rollo Polietileno Baja densidad Celeste Sin troquelado Ancho 14 Calibre 2.5</t>
  </si>
  <si>
    <t>Rollo Polietileno Baja densidad Celeste Sin troquelado Ancho 16 Calibre 2.5</t>
  </si>
  <si>
    <t>Rollo Polietileno Baja densidad Celeste Sin troquelado Ancho 18 Calibre 2.5</t>
  </si>
  <si>
    <t>Rollo Polietileno Baja densidad Gris Sin troquelado Ancho 18 Calibre 1</t>
  </si>
  <si>
    <t>Rollo Polietileno Baja densidad Gris Sin troquelado Ancho 21 Calibre 1.1</t>
  </si>
  <si>
    <t>Rollo Polietileno Baja densidad Gris Sin troquelado Ancho 26 Calibre 1.2</t>
  </si>
  <si>
    <t>Rollo Polietileno Baja densidad Gris Sin troquelado Ancho 27 Fuelle Izquierdo 4.5 Fuelle Derecho 4.5 Calibre 1.5</t>
  </si>
  <si>
    <t>RBDLISTA12C2.5NT2</t>
  </si>
  <si>
    <t>Rollo Polietileno Baja densidad Lila Sin troquelado Ancho 12 Calibre 2.5</t>
  </si>
  <si>
    <t>RBDLISTA14C2.5NT2</t>
  </si>
  <si>
    <t>RBDLISTA16C2.5NT2</t>
  </si>
  <si>
    <t>RBDLISTA18C2.5NT2</t>
  </si>
  <si>
    <t>Rollo Polietileno Baja densidad Lila Sin troquelado Ancho 14 Calibre 2.5</t>
  </si>
  <si>
    <t>Rollo Polietileno Baja densidad Lila Sin troquelado Ancho 16 Calibre 2.5</t>
  </si>
  <si>
    <t>Rollo Polietileno Baja densidad Lila Sin troquelado Ancho 18 Calibre 2.5</t>
  </si>
  <si>
    <t>RBDNESTA14C2.3NT2</t>
  </si>
  <si>
    <t>RBDNESTA15I3.5D3.5C2.2NT2</t>
  </si>
  <si>
    <t>Rollo Polietileno Baja densidad Negro Sin troquelado Ancho 14 Calibre 2.3</t>
  </si>
  <si>
    <t>Rollo Polietileno Baja densidad Negro Sin troquelado Ancho 15 Fuelle Izquierdo 3.5 Fuelle Derecho 3.5 Calibre 2.2</t>
  </si>
  <si>
    <t>RBDNESTA28I5D5C2NT0</t>
  </si>
  <si>
    <t>Rollo Polietileno Baja densidad Negro Sin troquelado Ancho 28 Fuelle Izquierdo 5 Fuelle Derecho 5 Calibre 2</t>
  </si>
  <si>
    <t>RBDNESTA4I1D1C3.2NT0</t>
  </si>
  <si>
    <t>RBDROSTA14C2.5NT2</t>
  </si>
  <si>
    <t>RBDROSTA16C2.5NT2</t>
  </si>
  <si>
    <t>RBDROSTA18C2.5NT2</t>
  </si>
  <si>
    <t>RBDROSTA21C1.2NT0</t>
  </si>
  <si>
    <t>Rollo Polietileno Baja densidad Negro Sin troquelado Ancho 4 Fuelle Izquierdo 1 Fuelle Derecho 1 Calibre 3.2</t>
  </si>
  <si>
    <t>Rollo Polietileno Baja densidad Rojo Sin troquelado Ancho 14 Calibre 2.5</t>
  </si>
  <si>
    <t>Rollo Polietileno Baja densidad Rojo Sin troquelado Ancho 16 Calibre 2.5</t>
  </si>
  <si>
    <t>Rollo Polietileno Baja densidad Rojo Sin troquelado Ancho 18 Calibre 2.5</t>
  </si>
  <si>
    <t>Rollo Polietileno Baja densidad Rojo Sin troquelado Ancho 21 Calibre 1.2</t>
  </si>
  <si>
    <t>RBDROSTA8C2.5NT2</t>
  </si>
  <si>
    <t>Rollo Polietileno Baja densidad Rojo Sin troquelado Ancho 8 Calibre 2.5</t>
  </si>
  <si>
    <t>RBDRSSTA12C2.5NT2</t>
  </si>
  <si>
    <t>Rollo Polietileno Baja densidad Rosado Sin troquelado Ancho 12 Calibre 2.5</t>
  </si>
  <si>
    <t>RBDRSSTA14C2.5NT2</t>
  </si>
  <si>
    <t>RBDRSSTA16C2.5NT2</t>
  </si>
  <si>
    <t>RBDRSSTA18C2.5NT2</t>
  </si>
  <si>
    <t>Rollo Polietileno Baja densidad Rosado Sin troquelado Ancho 14 Calibre 2.5</t>
  </si>
  <si>
    <t>Rollo Polietileno Baja densidad Rosado Sin troquelado Ancho 16 Calibre 2.5</t>
  </si>
  <si>
    <t>Rollo Polietileno Baja densidad Rosado Sin troquelado Ancho 18 Calibre 2.5</t>
  </si>
  <si>
    <t>RBDRSSTA9C2.5NT2</t>
  </si>
  <si>
    <t>RBDTRSTA10C3NT2</t>
  </si>
  <si>
    <t>RBDTRSTA10I1D1C2.2NT0</t>
  </si>
  <si>
    <t>Rollo Polietileno Baja densidad Rosado Sin troquelado Ancho 9 Calibre 2.5</t>
  </si>
  <si>
    <t>Rollo Polietileno Baja densidad Transparente Sin troquelado Ancho 10 Calibre 3</t>
  </si>
  <si>
    <t>Rollo Polietileno Baja densidad Transparente Sin troquelado Ancho 10 Fuelle Izquierdo 1 Fuelle Derecho 1 Calibre 2.2</t>
  </si>
  <si>
    <t>RBDTRSTA11.5C1NT0</t>
  </si>
  <si>
    <t>Rollo Polietileno Baja densidad Transparente Sin troquelado Ancho 11.5 Calibre 1</t>
  </si>
  <si>
    <t>RBDTRSTA12C1.4NT0</t>
  </si>
  <si>
    <t>Rollo Polietileno Baja densidad Transparente Sin troquelado Ancho 12 Calibre 1.4</t>
  </si>
  <si>
    <t>RBDTRSTA12C1.8CMNT2 GRANOS PREMIUM 220GR GRANOS EL SEMBRADOR</t>
  </si>
  <si>
    <t>Rollo Polietileno Baja densidad Transparente Sin troquelado Ancho 12 Calibre 1.8</t>
  </si>
  <si>
    <t>RBDTRSTA12C2.2CMNT2 EL SEMBRADOR 10   220GR</t>
  </si>
  <si>
    <t>Rollo Polietileno Baja densidad Transparente Sin troquelado Ancho 12 Calibre 2.2</t>
  </si>
  <si>
    <t>RBDTRSTA12C2.2CMNT2 GRANOS EL SEMBRADOR LENTEJA 220G</t>
  </si>
  <si>
    <t>RBDTRSTA12C2.2CMNT2 GRANOS EL SEMBRADOR PREMIUN FRIJOL ROJO 250G</t>
  </si>
  <si>
    <t>RBDTRSTA12C2CMNT2 EL SEMBRADOR 10   220GR</t>
  </si>
  <si>
    <t>RBDTRSTA12C2CMNT2 GRANOS EL SEMBRADOR 220 G PALOMO CYREL NUEVO</t>
  </si>
  <si>
    <t>RBDTRSTA12C2CMNT2 GRANOS EL SEMBRADOR ALPISTE 220 G CYREL NUEVO</t>
  </si>
  <si>
    <t>RBDTRSTA12C2CMNT2 GRANOS EL SEMBRADOR ARVERJA VERDE 220 CYREL NUEVO</t>
  </si>
  <si>
    <t>RBDTRSTA12C2CMNT2 GRANOS EL SEMBRADOR CABECITA NEGRA 220 G CYREL NUEVO</t>
  </si>
  <si>
    <t>Rollo Polietileno Baja densidad Transparente Sin troquelado Ancho 12 Calibre 2</t>
  </si>
  <si>
    <t>RBDTRSTA12C2CMNT2 GRANOS EL SEMBRADOR FRIJOL ROJO 220 G CYREL NUEVO</t>
  </si>
  <si>
    <t>RBDTRSTA12C2CMNT2 GRANOS EL SEMBRADOR LENTEJA 220G</t>
  </si>
  <si>
    <t>RBDTRSTA12C2CMNT2 GRANOS EL SEMBRADOR MAIZ PIRA 220 G CYREL NUEVO</t>
  </si>
  <si>
    <t>RBDTRSTA12C2CMNT2 GRANOS GRANOS Y CEREALES EL SEMBRADOR DIEZ  250 G</t>
  </si>
  <si>
    <t>RBDTRSTA13.75C2.2CMNT2 GRANOS EL SEMBRADOR  FRIJOL ROJO 500 G</t>
  </si>
  <si>
    <t>Rollo Polietileno Baja densidad Transparente Sin troquelado Ancho 13.75 Calibre 2.2</t>
  </si>
  <si>
    <t>RBDTRSTA13.75C2CMNT2 GRANOS EL SEMBRADOR LENTEJA 500 G CYREL NUEVO</t>
  </si>
  <si>
    <t>RBDTRSTA13C1.8CMNT2 GRANOS EL SEMBRADOR PREMIUN 400GR</t>
  </si>
  <si>
    <t>Rollo Polietileno Baja densidad Transparente Sin troquelado Ancho 13.75 Calibre 2</t>
  </si>
  <si>
    <t>Rollo Polietileno Baja densidad Transparente Sin troquelado Ancho 13 Calibre 1.8</t>
  </si>
  <si>
    <t>RBDTRSTA14C0.55NT0</t>
  </si>
  <si>
    <t>Rollo Polietileno Baja densidad Transparente Sin troquelado Ancho 14 Calibre 0.55</t>
  </si>
  <si>
    <t>RBDTRSTA14C0.6NT0</t>
  </si>
  <si>
    <t>Rollo Polietileno Baja densidad Transparente Sin troquelado Ancho 14 Calibre 0.6</t>
  </si>
  <si>
    <t>RBDTRSTA14C1.4NT0</t>
  </si>
  <si>
    <t>Rollo Polietileno Baja densidad Transparente Sin troquelado Ancho 14 Calibre 1.4</t>
  </si>
  <si>
    <t>RBDTRSTA14C2NT0</t>
  </si>
  <si>
    <t>Rollo Polietileno Baja densidad Transparente Sin troquelado Ancho 14 Calibre 2</t>
  </si>
  <si>
    <t>RBDTRSTA15C0.55NT0</t>
  </si>
  <si>
    <t>Rollo Polietileno Baja densidad Transparente Sin troquelado Ancho 15 Calibre 0.55</t>
  </si>
  <si>
    <t>RBDTRSTA15C1.4NT0</t>
  </si>
  <si>
    <t>Rollo Polietileno Baja densidad Transparente Sin troquelado Ancho 15 Calibre 1.4</t>
  </si>
  <si>
    <t>RBDTRSTA16.5C2NT2</t>
  </si>
  <si>
    <t>Rollo Polietileno Baja densidad Transparente Sin troquelado Ancho 16.5 Calibre 2</t>
  </si>
  <si>
    <t>RBDTRSTA16C0.55NT0</t>
  </si>
  <si>
    <t>Rollo Polietileno Baja densidad Transparente Sin troquelado Ancho 16 Calibre 0.55</t>
  </si>
  <si>
    <t>RBDTRSTA16C0.6NT0</t>
  </si>
  <si>
    <t>RBDTRSTA16C1.2NT2</t>
  </si>
  <si>
    <t>Rollo Polietileno Baja densidad Transparente Sin troquelado Ancho 16 Calibre 0.6</t>
  </si>
  <si>
    <t>Rollo Polietileno Baja densidad Transparente Sin troquelado Ancho 16 Calibre 1.2</t>
  </si>
  <si>
    <t>RBDTRSTA16C1.4NT0</t>
  </si>
  <si>
    <t>Rollo Polietileno Baja densidad Transparente Sin troquelado Ancho 16 Calibre 1.4</t>
  </si>
  <si>
    <t>RBDTRSTA17C2NT2</t>
  </si>
  <si>
    <t>RBDTRSTA17C3NT2</t>
  </si>
  <si>
    <t>Rollo Polietileno Baja densidad Transparente Sin troquelado Ancho 17 Calibre 2</t>
  </si>
  <si>
    <t>Rollo Polietileno Baja densidad Transparente Sin troquelado Ancho 17 Calibre 3</t>
  </si>
  <si>
    <t>RBDTRSTA18C0.55NT0</t>
  </si>
  <si>
    <t>Rollo Polietileno Baja densidad Transparente Sin troquelado Ancho 18 Calibre 0.55</t>
  </si>
  <si>
    <t>RBDTRSTA18C0.6NT0</t>
  </si>
  <si>
    <t>RBDTRSTA18C1.35NT0</t>
  </si>
  <si>
    <t>Rollo Polietileno Baja densidad Transparente Sin troquelado Ancho 18 Calibre 0.6</t>
  </si>
  <si>
    <t>Rollo Polietileno Baja densidad Transparente Sin troquelado Ancho 18 Calibre 1.35</t>
  </si>
  <si>
    <t>RBDTRSTA18C1.4NT0</t>
  </si>
  <si>
    <t>Rollo Polietileno Baja densidad Transparente Sin troquelado Ancho 18 Calibre 1.4</t>
  </si>
  <si>
    <t>RBDTRSTA18C2.5NT0</t>
  </si>
  <si>
    <t>RBDTRSTA18C2NT0</t>
  </si>
  <si>
    <t>RBDTRSTA18C3NT2</t>
  </si>
  <si>
    <t>Rollo Polietileno Baja densidad Transparente Sin troquelado Ancho 18 Calibre 2.5</t>
  </si>
  <si>
    <t>Rollo Polietileno Baja densidad Transparente Sin troquelado Ancho 18 Calibre 2</t>
  </si>
  <si>
    <t>Rollo Polietileno Baja densidad Transparente Sin troquelado Ancho 18 Calibre 3</t>
  </si>
  <si>
    <t>RBDTRSTA20C0.55NT0</t>
  </si>
  <si>
    <t>RBDTRSTA20C0.6NT0</t>
  </si>
  <si>
    <t>RBDTRSTA20C1.45NT0</t>
  </si>
  <si>
    <t>Rollo Polietileno Baja densidad Transparente Sin troquelado Ancho 20 Calibre 0.55</t>
  </si>
  <si>
    <t>Rollo Polietileno Baja densidad Transparente Sin troquelado Ancho 20 Calibre 0.6</t>
  </si>
  <si>
    <t>Rollo Polietileno Baja densidad Transparente Sin troquelado Ancho 20 Calibre 1.45</t>
  </si>
  <si>
    <t>RBDTRSTA20C1.4NT0</t>
  </si>
  <si>
    <t>Rollo Polietileno Baja densidad Transparente Sin troquelado Ancho 20 Calibre 1.4</t>
  </si>
  <si>
    <t>RBDTRSTA20C3NT2</t>
  </si>
  <si>
    <t>RBDTRSTA20I2D2C3NT2 NAVIDAD JAERPLAST</t>
  </si>
  <si>
    <t>RBDTRSTA21C3NT0</t>
  </si>
  <si>
    <t>Rollo Polietileno Baja densidad Transparente Sin troquelado Ancho 20 Calibre 3</t>
  </si>
  <si>
    <t>Rollo Polietileno Baja densidad Transparente Sin troquelado Ancho 20 Fuelle Izquierdo 2 Fuelle Derecho 2 Calibre 3</t>
  </si>
  <si>
    <t>Rollo Polietileno Baja densidad Transparente Sin troquelado Ancho 21 Calibre 3</t>
  </si>
  <si>
    <t>RBDTRSTA22C0.55NT0</t>
  </si>
  <si>
    <t>RBDTRSTA22C0.6NT0</t>
  </si>
  <si>
    <t>Rollo Polietileno Baja densidad Transparente Sin troquelado Ancho 22 Calibre 0.55</t>
  </si>
  <si>
    <t>Rollo Polietileno Baja densidad Transparente Sin troquelado Ancho 22 Calibre 0.6</t>
  </si>
  <si>
    <t>RBDTRSTA22C1.4NT0</t>
  </si>
  <si>
    <t>Rollo Polietileno Baja densidad Transparente Sin troquelado Ancho 22 Calibre 1.4</t>
  </si>
  <si>
    <t>RBDTRSTA24C0.55NT0</t>
  </si>
  <si>
    <t>RBDTRSTA24C0.6NT0</t>
  </si>
  <si>
    <t>Rollo Polietileno Baja densidad Transparente Sin troquelado Ancho 24 Calibre 0.55</t>
  </si>
  <si>
    <t>Rollo Polietileno Baja densidad Transparente Sin troquelado Ancho 24 Calibre 0.6</t>
  </si>
  <si>
    <t>RBDTRSTA24C1.4NT0</t>
  </si>
  <si>
    <t>Rollo Polietileno Baja densidad Transparente Sin troquelado Ancho 24 Calibre 1.4</t>
  </si>
  <si>
    <t>RBDTRSTA28C0.8NT0</t>
  </si>
  <si>
    <t>Rollo Polietileno Baja densidad Transparente Sin troquelado Ancho 28 Calibre 0.8</t>
  </si>
  <si>
    <t>RBDTRSTA28C1.4NT0</t>
  </si>
  <si>
    <t>Rollo Polietileno Baja densidad Transparente Sin troquelado Ancho 28 Calibre 1.4</t>
  </si>
  <si>
    <t>RBDTRSTA3.25C3NT2 AGUA ANTARTIDA 350 ML</t>
  </si>
  <si>
    <t>Rollo Polietileno Baja densidad Transparente Sin troquelado Ancho 3.25 Calibre 3</t>
  </si>
  <si>
    <t>RBDTRSTA3.5C3.5NT2 AGUA brisas del caribe</t>
  </si>
  <si>
    <t>Rollo Polietileno Baja densidad Transparente Sin troquelado Ancho 3.5 Calibre 3.5</t>
  </si>
  <si>
    <t>RBDTRSTA3.5C3NT2 AGUA MORROCOYERA 360ML</t>
  </si>
  <si>
    <t>Rollo Polietileno Baja densidad Transparente Sin troquelado Ancho 3.5 Calibre 3</t>
  </si>
  <si>
    <t>RBDTRSTA4.75C2NT2 GRANOS LA ESPIGA 220 G</t>
  </si>
  <si>
    <t>Rollo Polietileno Baja densidad Transparente Sin troquelado Ancho 4.75 Calibre 2</t>
  </si>
  <si>
    <t>RBDTRSTA5.25C2.5NT2 ARROZ DANNA SUPERIOR 500 GRAMOS</t>
  </si>
  <si>
    <t>Rollo Polietileno Baja densidad Transparente Sin troquelado Ancho 5.25 Calibre 2.5</t>
  </si>
  <si>
    <t>RBDTRSTA5.25C2NT2 GRANOS EL SEMBRADOR DIEZ 440GR</t>
  </si>
  <si>
    <t>RBDTRSTA5.5C1.8NT2 GRANOS GRANOS PREMIUM 500 GRAMOS CYREL NUEVO GENERICO</t>
  </si>
  <si>
    <t>RBDTRSTA5.5C2.5NT2</t>
  </si>
  <si>
    <t>Rollo Polietileno Baja densidad Transparente Sin troquelado Ancho 5.25 Calibre 2</t>
  </si>
  <si>
    <t>Rollo Polietileno Baja densidad Transparente Sin troquelado Ancho 5.5 Calibre 1.8</t>
  </si>
  <si>
    <t>Rollo Polietileno Baja densidad Transparente Sin troquelado Ancho 5.5 Calibre 2.5</t>
  </si>
  <si>
    <t>RBDTRSTA5.5C2.5NT2 GRANOS LA ESPIGA</t>
  </si>
  <si>
    <t>RBDTRSTA5.5C2NT2 GRANOS LA GRAN SEMILLA 220 GRAMOS</t>
  </si>
  <si>
    <t>Rollo Polietileno Baja densidad Transparente Sin troquelado Ancho 5.5 Calibre 2</t>
  </si>
  <si>
    <t>RBDTRSTA5C2NT2 GRANOS EL SEMBRADOR 400GR</t>
  </si>
  <si>
    <t>RBDTRSTA6C2NT2 GRANOS LA GRAN SEMILLA 500 GRAMOS</t>
  </si>
  <si>
    <t>RBDTRSTA70I10D10C2.5CMNT0</t>
  </si>
  <si>
    <t>RBDTRSTA7C3NT2</t>
  </si>
  <si>
    <t>RBDTRSTA7C4NT0</t>
  </si>
  <si>
    <t>Rollo Polietileno Baja densidad Transparente Sin troquelado Ancho 5 Calibre 2</t>
  </si>
  <si>
    <t>Rollo Polietileno Baja densidad Transparente Sin troquelado Ancho 6 Calibre 2</t>
  </si>
  <si>
    <t>Rollo Polietileno Baja densidad Transparente Sin troquelado Ancho 70 Fuelle Izquierdo 10 Fuelle Derecho 10 Calibre 2.5</t>
  </si>
  <si>
    <t>Rollo Polietileno Baja densidad Transparente Sin troquelado Ancho 7 Calibre 3</t>
  </si>
  <si>
    <t>Rollo Polietileno Baja densidad Transparente Sin troquelado Ancho 7 Calibre 4</t>
  </si>
  <si>
    <t>RBDTRSTA8.5C3CMNT2 AGUA AGUA VITAL EXPRESS 300ML</t>
  </si>
  <si>
    <t>Rollo Polietileno Baja densidad Transparente Sin troquelado Ancho 8.5 Calibre 3</t>
  </si>
  <si>
    <t>RBDTRSTA8C4NT0</t>
  </si>
  <si>
    <t>Rollo Polietileno Baja densidad Transparente Sin troquelado Ancho 8 Calibre 4</t>
  </si>
  <si>
    <t>RBDTRSTA9C3CMNT2 AGUA PULPA DE FRUTA PULPISAN 250G</t>
  </si>
  <si>
    <t>RBDVESTA18C1NT0</t>
  </si>
  <si>
    <t>Rollo Polietileno Baja densidad Transparente Sin troquelado Ancho 9 Calibre 3</t>
  </si>
  <si>
    <t>Rollo Polietileno Baja densidad Verde Esmeralda Sin troquelado Ancho 18 Calibre 1</t>
  </si>
  <si>
    <t>RBDVESTA21C1NT0</t>
  </si>
  <si>
    <t>Rollo Polietileno Baja densidad Verde Esmeralda Sin troquelado Ancho 21 Calibre 1</t>
  </si>
  <si>
    <t>RBDVESTA26C1.2NT0</t>
  </si>
  <si>
    <t>Rollo Polietileno Baja densidad Verde Esmeralda Sin troquelado Ancho 26 Calibre 1.2</t>
  </si>
  <si>
    <t>RBDVESTA26C1NT0</t>
  </si>
  <si>
    <t>Rollo Polietileno Baja densidad Verde Esmeralda Sin troquelado Ancho 26 Calibre 1</t>
  </si>
  <si>
    <t>RBDVESTA28I4D4C1.5NT0</t>
  </si>
  <si>
    <t>RBDVGSTA14C2.5NT2</t>
  </si>
  <si>
    <t>RBDVGSTA16C2.5NT2</t>
  </si>
  <si>
    <t>RBDVGSTA18C2.5NT1</t>
  </si>
  <si>
    <t>RBDVOSTA12C2.5NT2</t>
  </si>
  <si>
    <t>RBDVOSTA14C2.5NT2</t>
  </si>
  <si>
    <t>RBDVOSTA16C2.5NT2</t>
  </si>
  <si>
    <t>RBDVOSTA18C2.5NT2</t>
  </si>
  <si>
    <t>RBDVOSTA8C2.5NT2</t>
  </si>
  <si>
    <t>Rollo Polietileno Baja densidad Verde Esmeralda Sin troquelado Ancho 28 Fuelle Izquierdo 4 Fuelle Derecho 4 Calibre 1.5</t>
  </si>
  <si>
    <t>Rollo Polietileno Baja densidad Verde Agua Sin troquelado Ancho 14 Calibre 2.5</t>
  </si>
  <si>
    <t>Rollo Polietileno Baja densidad Verde Agua Sin troquelado Ancho 16 Calibre 2.5</t>
  </si>
  <si>
    <t>Rollo Polietileno Baja densidad Verde Agua Sin troquelado Ancho 18 Calibre 2.5</t>
  </si>
  <si>
    <t>Rollo Polietileno Baja densidad Verde Oscuro Sin troquelado Ancho 12 Calibre 2.5</t>
  </si>
  <si>
    <t>Rollo Polietileno Baja densidad Verde Oscuro Sin troquelado Ancho 14 Calibre 2.5</t>
  </si>
  <si>
    <t>Rollo Polietileno Baja densidad Verde Oscuro Sin troquelado Ancho 16 Calibre 2.5</t>
  </si>
  <si>
    <t>Rollo Polietileno Baja densidad Verde Oscuro Sin troquelado Ancho 18 Calibre 2.5</t>
  </si>
  <si>
    <t>Rollo Polietileno Baja densidad Verde Oscuro Sin troquelado Ancho 8 Calibre 2.5</t>
  </si>
  <si>
    <t>RPPTRSTA12C0.9NT0</t>
  </si>
  <si>
    <t>Rollo PoliPropileno MonoOrientado Transparente Sin troquelado Ancho 12 Calibre 0.9</t>
  </si>
  <si>
    <t>RPPTRSTA12C1.5NT2 PASTAS PLATANO MADURO 14GR AZUL</t>
  </si>
  <si>
    <t>RPPTRSTA12C1.6NT1 SUPERMERCADOS MIXTO 8 GR AZUL</t>
  </si>
  <si>
    <t>Rollo PoliPropileno MonoOrientado Transparente Sin troquelado Ancho 12 Calibre 1.5</t>
  </si>
  <si>
    <t>Rollo PoliPropileno MonoOrientado Transparente Sin troquelado Ancho 12 Calibre 1.6</t>
  </si>
  <si>
    <t>RPPTRSTA12C1.6NT2 GRANOS PATACON AZUL 12GR</t>
  </si>
  <si>
    <t>RPPTRSTA14C0.8NT0</t>
  </si>
  <si>
    <t>Rollo PoliPropileno MonoOrientado Transparente Sin troquelado Ancho 14 Calibre 0.8</t>
  </si>
  <si>
    <t>RPPTRSTA14C0.9NT0</t>
  </si>
  <si>
    <t>Rollo PoliPropileno MonoOrientado Transparente Sin troquelado Ancho 14 Calibre 0.9</t>
  </si>
  <si>
    <t>RPPTRSTA14C1.6NT1 INDUSTRIA DE ALIMENTOS PAPA FRITA VERDE 15 GRS</t>
  </si>
  <si>
    <t>Rollo PoliPropileno MonoOrientado Transparente Sin troquelado Ancho 14 Calibre 1.6</t>
  </si>
  <si>
    <t>RPPTRSTA16C0.9NT0</t>
  </si>
  <si>
    <t>Rollo PoliPropileno MonoOrientado Transparente Sin troquelado Ancho 16 Calibre 0.9</t>
  </si>
  <si>
    <t>RPPTRSTA16C1NT0</t>
  </si>
  <si>
    <t>Rollo PoliPropileno MonoOrientado Transparente Sin troquelado Ancho 16 Calibre 1</t>
  </si>
  <si>
    <t>RPPTRSTA18C0.9NT0</t>
  </si>
  <si>
    <t>Rollo PoliPropileno MonoOrientado Transparente Sin troquelado Ancho 18 Calibre 0.9</t>
  </si>
  <si>
    <t>RPPTRSTA18C1.7NT1 INDUSTRIA DE ALIMENTOS PAPA FRITA VERDE 32 GRS</t>
  </si>
  <si>
    <t>Rollo PoliPropileno MonoOrientado Transparente Sin troquelado Ancho 18 Calibre 1.7</t>
  </si>
  <si>
    <t>RPPTRSTA20C0.9NT0</t>
  </si>
  <si>
    <t>Rollo PoliPropileno MonoOrientado Transparente Sin troquelado Ancho 20 Calibre 0.9</t>
  </si>
  <si>
    <t>RPPTRSTA25C0.9NT0</t>
  </si>
  <si>
    <t>Rollo PoliPropileno MonoOrientado Transparente Sin troquelado Ancho 25 Calibre 0.9</t>
  </si>
  <si>
    <t>RPPTRSTA30C0.9CMNT0</t>
  </si>
  <si>
    <t>Rollo PoliPropileno MonoOrientado Transparente Sin troquelado Ancho 30 Calibre 0.9</t>
  </si>
  <si>
    <t>RPPTRSTA30C1.1CMNT0</t>
  </si>
  <si>
    <t>RPPTRSTA30C1CMNT0</t>
  </si>
  <si>
    <t>Rollo PoliPropileno MonoOrientado Transparente Sin troquelado Ancho 30 Calibre 1.1</t>
  </si>
  <si>
    <t>Rollo PoliPropileno MonoOrientado Transparente Sin troquelado Ancho 30 Calibre 1</t>
  </si>
  <si>
    <t>RPPTRSTA30C1CMNT1 PANADERIA GENERICO</t>
  </si>
  <si>
    <t>RPPTRSTA30C1CMNT2</t>
  </si>
  <si>
    <t>RPPTRSTA30C2CMNT0</t>
  </si>
  <si>
    <t>Rollo PoliPropileno MonoOrientado Transparente Sin troquelado Ancho 30 Calibre 2</t>
  </si>
  <si>
    <t>RPPTRSTA35C0.9CMNT0</t>
  </si>
  <si>
    <t>Rollo PoliPropileno MonoOrientado Transparente Sin troquelado Ancho 35 Calibre 0.9</t>
  </si>
  <si>
    <t>RPPTRSTA35C1CMNT0</t>
  </si>
  <si>
    <t>RPPTRSTA35C1CMNT1 PANADERIA PANADERIA GENERICA</t>
  </si>
  <si>
    <t>Rollo PoliPropileno MonoOrientado Transparente Sin troquelado Ancho 35 Calibre 1</t>
  </si>
  <si>
    <t>RPPTRSTA35C1CMNT2</t>
  </si>
  <si>
    <t>RPPTRSTA35C1CMNT2  PANADERIA GENERICO</t>
  </si>
  <si>
    <t>RPPTRSTA40C0.9CMNT0</t>
  </si>
  <si>
    <t>Rollo PoliPropileno MonoOrientado Transparente Sin troquelado Ancho 40 Calibre 0.9</t>
  </si>
  <si>
    <t>RPPTRSTA40C1CMNT0</t>
  </si>
  <si>
    <t>Rollo PoliPropileno MonoOrientado Transparente Sin troquelado Ancho 40 Calibre 1</t>
  </si>
  <si>
    <t>RPPTRSTA40C1CMNT2</t>
  </si>
  <si>
    <t>RPPTRSTA40C1CMNT2 PANADERIA GENERICO</t>
  </si>
  <si>
    <t>RPPTRSTA40C2CMNT0</t>
  </si>
  <si>
    <t>Rollo PoliPropileno MonoOrientado Transparente Sin troquelado Ancho 40 Calibre 2</t>
  </si>
  <si>
    <t>RPPTRSTA45C0.9CMNT0</t>
  </si>
  <si>
    <t>Rollo PoliPropileno MonoOrientado Transparente Sin troquelado Ancho 45 Calibre 0.9</t>
  </si>
  <si>
    <t>RPPTRSTA45C1CMNT0</t>
  </si>
  <si>
    <t>Rollo PoliPropileno MonoOrientado Transparente Sin troquelado Ancho 45 Calibre 1</t>
  </si>
  <si>
    <t>RPPTRSTA45C1CMNT1 PANADERIA GENERICA</t>
  </si>
  <si>
    <t>RPPTRSTA45C1CMNT2</t>
  </si>
  <si>
    <t>RPPTRSTA45C1CMNT2 PAN TAJADO</t>
  </si>
  <si>
    <t>RPPTRSTA50C0.9CMNT0</t>
  </si>
  <si>
    <t>Rollo PoliPropileno MonoOrientado Transparente Sin troquelado Ancho 50 Calibre 0.9</t>
  </si>
  <si>
    <t>RPPTRSTA50C1.1CMNT0</t>
  </si>
  <si>
    <t>Rollo PoliPropileno MonoOrientado Transparente Sin troquelado Ancho 50 Calibre 1.1</t>
  </si>
  <si>
    <t>RPPTRSTA50C1CMNT0</t>
  </si>
  <si>
    <t>Rollo PoliPropileno MonoOrientado Transparente Sin troquelado Ancho 50 Calibre 1</t>
  </si>
  <si>
    <t>RPPTRSTA50C1CMNT1 PANADERIA GENERICO</t>
  </si>
  <si>
    <t>RPPTRSTA50C1CMNT2</t>
  </si>
  <si>
    <t>Número</t>
  </si>
  <si>
    <t>100.00</t>
  </si>
  <si>
    <t>BADAMOVA6L9C2LT2 TROQUELADA</t>
  </si>
  <si>
    <t>Bolsa Polietileno Alta densidad Amarillo Troquelado oval Ancho 6 Largo 9 Calibre 2</t>
  </si>
  <si>
    <t>50.00</t>
  </si>
  <si>
    <t>BADBLSTA28I5.5D5.5L48C1.5FT0</t>
  </si>
  <si>
    <t>Bolsa Polietileno Alta densidad Blanco Sin troquelado Ancho 28 Fuelle Izquierdo 5.5 Fuelle Derecho 5.5 Largo 48 Calibre 1.5</t>
  </si>
  <si>
    <t>BADNEOVA10L14C2LT2 TROQUELADA</t>
  </si>
  <si>
    <t>Bolsa Polietileno Alta densidad Negro Troquelado oval Ancho 10 Largo 14 Calibre 2</t>
  </si>
  <si>
    <t>BADNEOVA12L16C2LT2</t>
  </si>
  <si>
    <t>Bolsa Polietileno Alta densidad Negro Troquelado oval Ancho 12 Largo 16 Calibre 2</t>
  </si>
  <si>
    <t>300.00</t>
  </si>
  <si>
    <t>BADNESTA28I5.5D5.5L48C1.3FT0</t>
  </si>
  <si>
    <t>Bolsa Polietileno Alta densidad Negro Sin troquelado Ancho 28 Fuelle Izquierdo 5.5 Fuelle Derecho 5.5 Largo 48 Calibre 1.3</t>
  </si>
  <si>
    <t>BADTRSTA12L18C1.8LT1 SEMILLEROS ABONO HUMUS</t>
  </si>
  <si>
    <t>Bolsa Polietileno Alta densidad Transparente Sin troquelado Ancho 12 Largo 18 Calibre 1.8</t>
  </si>
  <si>
    <t>70.00</t>
  </si>
  <si>
    <t>150.00</t>
  </si>
  <si>
    <t>BBDBLOVA14L18C2.5LT2</t>
  </si>
  <si>
    <t>Bolsa Polietileno Baja densidad Blanco Troquelado oval Ancho 14 Largo 18 Calibre 2.5</t>
  </si>
  <si>
    <t>25.00</t>
  </si>
  <si>
    <t>500.00</t>
  </si>
  <si>
    <t>BBDTRSTA26I3D3L72C3FT0</t>
  </si>
  <si>
    <t>Bolsa Polietileno Baja densidad Transparente Sin troquelado Ancho 26 Fuelle Izquierdo 3 Fuelle Derecho 3 Largo 72 Calibre 3</t>
  </si>
  <si>
    <t>BBDTRSTA5.5L8C2.5FT2 GRANOS EL TRIGAL 375 g</t>
  </si>
  <si>
    <t>Bolsa Polietileno Baja densidad Transparente Sin troquelado Ancho 5.5 Largo 8 Calibre 2.5</t>
  </si>
  <si>
    <t>BBDTRSTA5L10C1.5LT0</t>
  </si>
  <si>
    <t>Bolsa Polietileno Baja densidad Transparente Sin troquelado Ancho 5 Largo 10 Calibre 1.5</t>
  </si>
  <si>
    <t>400.00</t>
  </si>
  <si>
    <t>BBDTRSTA7L10C4FT0</t>
  </si>
  <si>
    <t>Bolsa Polietileno Baja densidad Transparente Sin troquelado Ancho 7 Largo 10 Calibre 4</t>
  </si>
  <si>
    <t>30.00</t>
  </si>
  <si>
    <t>BBDTRSTA7L12C0.55LT0</t>
  </si>
  <si>
    <t>Bolsa Polietileno Baja densidad Transparente Sin troquelado Ancho 7 Largo 12 Calibre 0.55</t>
  </si>
  <si>
    <t>BBDTRSTA7L14C0.55LT0</t>
  </si>
  <si>
    <t>Bolsa Polietileno Baja densidad Transparente Sin troquelado Ancho 7 Largo 14 Calibre 0.55</t>
  </si>
  <si>
    <t>80.00</t>
  </si>
  <si>
    <t>BPPTRSTA10L16C0.8LT0</t>
  </si>
  <si>
    <t>Bolsa PoliPropileno MonoOrientado Transparente Sin troquelado Ancho 10 Largo 16 Calibre 0.8</t>
  </si>
  <si>
    <t>75.00</t>
  </si>
  <si>
    <t>200.00</t>
  </si>
  <si>
    <t>20.00</t>
  </si>
  <si>
    <t>250.00</t>
  </si>
  <si>
    <t>BPPTRSTA9L12C2LT0</t>
  </si>
  <si>
    <t>Bolsa PoliPropileno MonoOrientado Transparente Sin troquelado Ancho 9 Largo 12 Calibre 2</t>
  </si>
  <si>
    <t>40.00</t>
  </si>
  <si>
    <t>60.00</t>
  </si>
  <si>
    <t>RADBLSTA11I3D3C0.7NT1</t>
  </si>
  <si>
    <t>Rollo Polietileno Alta densidad Blanco Sin troquelado Ancho 11 Fuelle Izquierdo 3 Fuelle Derecho 3 Calibre 0.7</t>
  </si>
  <si>
    <t>RADBLSTA26C1.2NT0</t>
  </si>
  <si>
    <t>Rollo Polietileno Alta densidad Blanco Sin troquelado Ancho 26 Calibre 1.2</t>
  </si>
  <si>
    <t>RADBLSTA27I4.5D4.5C1.4NT0</t>
  </si>
  <si>
    <t>Rollo Polietileno Alta densidad Blanco Sin troquelado Ancho 27 Fuelle Izquierdo 4.5 Fuelle Derecho 4.5 Calibre 1.4</t>
  </si>
  <si>
    <t>120.00</t>
  </si>
  <si>
    <t>RADNESTA26I4D4C2.5NT0</t>
  </si>
  <si>
    <t>Rollo Polietileno Alta densidad Negro Sin troquelado Ancho 26 Fuelle Izquierdo 4 Fuelle Derecho 4 Calibre 2.5</t>
  </si>
  <si>
    <t>RBDBLSTA10I2D2C2.2NT2</t>
  </si>
  <si>
    <t>Rollo Polietileno Baja densidad Blanco Sin troquelado Ancho 10 Fuelle Izquierdo 2 Fuelle Derecho 2 Calibre 2.2</t>
  </si>
  <si>
    <t>RBDCESTA13.5C2.5NT2</t>
  </si>
  <si>
    <t>Rollo Polietileno Baja densidad Celeste Sin troquelado Ancho 13.5 Calibre 2.5</t>
  </si>
  <si>
    <t>RBDLISTA10C2.5NT2</t>
  </si>
  <si>
    <t>Rollo Polietileno Baja densidad Lila Sin troquelado Ancho 10 Calibre 2.5</t>
  </si>
  <si>
    <t>RBDLISTA13.5C2.5NT2</t>
  </si>
  <si>
    <t>Rollo Polietileno Baja densidad Lila Sin troquelado Ancho 13.5 Calibre 2.5</t>
  </si>
  <si>
    <t>RBDLISTA8C2.5NT2</t>
  </si>
  <si>
    <t>Rollo Polietileno Baja densidad Lila Sin troquelado Ancho 8 Calibre 2.5</t>
  </si>
  <si>
    <t>RBDRSSTA10C2.5NT2</t>
  </si>
  <si>
    <t>Rollo Polietileno Baja densidad Rosado Sin troquelado Ancho 10 Calibre 2.5</t>
  </si>
  <si>
    <t>RBDRSSTA13.5C2.5NT2</t>
  </si>
  <si>
    <t>Rollo Polietileno Baja densidad Rosado Sin troquelado Ancho 13.5 Calibre 2.5</t>
  </si>
  <si>
    <t>RBDRSSTA8C2.5NT2</t>
  </si>
  <si>
    <t>Rollo Polietileno Baja densidad Rosado Sin troquelado Ancho 8 Calibre 2.5</t>
  </si>
  <si>
    <t>170.00</t>
  </si>
  <si>
    <t>5.00</t>
  </si>
  <si>
    <t>RBDTRSTA5.5C2NT2</t>
  </si>
  <si>
    <t>15.00</t>
  </si>
  <si>
    <t>RBDTRSTA9C1.4NT0</t>
  </si>
  <si>
    <t>Rollo Polietileno Baja densidad Transparente Sin troquelado Ancho 9 Calibre 1.4</t>
  </si>
  <si>
    <t>Columna1</t>
  </si>
  <si>
    <t>Fecha</t>
  </si>
  <si>
    <t>Precio</t>
  </si>
  <si>
    <t>28/jul./2023</t>
  </si>
  <si>
    <t>01/ago./2023</t>
  </si>
  <si>
    <t>17/jun./2023</t>
  </si>
  <si>
    <t>29/nov./2023</t>
  </si>
  <si>
    <t>20/jun./2023</t>
  </si>
  <si>
    <t>28/sept./2023</t>
  </si>
  <si>
    <t>21/ene./2023</t>
  </si>
  <si>
    <t>02/jun./2023</t>
  </si>
  <si>
    <t>21/mar./2023</t>
  </si>
  <si>
    <t>07/jun./2023</t>
  </si>
  <si>
    <t>13/oct./2023</t>
  </si>
  <si>
    <t>23/ago./2023</t>
  </si>
  <si>
    <t>02/oct./2023</t>
  </si>
  <si>
    <t>16/may./2023</t>
  </si>
  <si>
    <t>29/sept./2023</t>
  </si>
  <si>
    <t>26/oct./2023</t>
  </si>
  <si>
    <t>21/feb./2023</t>
  </si>
  <si>
    <t>04/may./2023</t>
  </si>
  <si>
    <t>14/sept./2023</t>
  </si>
  <si>
    <t>06/may./2023</t>
  </si>
  <si>
    <t>12/jul./2023</t>
  </si>
  <si>
    <t>04/sept./2023</t>
  </si>
  <si>
    <t>27/jul./2023</t>
  </si>
  <si>
    <t>03/feb./2023</t>
  </si>
  <si>
    <t>09/feb./2023</t>
  </si>
  <si>
    <t>18/oct./2023</t>
  </si>
  <si>
    <t>18/may./2023</t>
  </si>
  <si>
    <t>02/feb./2023</t>
  </si>
  <si>
    <t>05/jul./2023</t>
  </si>
  <si>
    <t>12/ago./2023</t>
  </si>
  <si>
    <t>21/oct./2023</t>
  </si>
  <si>
    <t>25/oct./2023</t>
  </si>
  <si>
    <t>21/nov./2023</t>
  </si>
  <si>
    <t>18/mar./2023</t>
  </si>
  <si>
    <t>24/jun./2023</t>
  </si>
  <si>
    <t>09/oct./2023</t>
  </si>
  <si>
    <t>01/feb./2023</t>
  </si>
  <si>
    <t>02/mar./2023</t>
  </si>
  <si>
    <t>28/jun./2023</t>
  </si>
  <si>
    <t>11/nov./2023</t>
  </si>
  <si>
    <t>09/may./2023</t>
  </si>
  <si>
    <t>25/sept./2023</t>
  </si>
  <si>
    <t>01/nov./2023</t>
  </si>
  <si>
    <t>04/jul./2023</t>
  </si>
  <si>
    <t>06/feb./2023</t>
  </si>
  <si>
    <t>12/sept./2023</t>
  </si>
  <si>
    <t>17/abr./2023</t>
  </si>
  <si>
    <t>21/sept./2023</t>
  </si>
  <si>
    <t>10/ago./2023</t>
  </si>
  <si>
    <t>04/abr./2023</t>
  </si>
  <si>
    <t>14/feb./2023</t>
  </si>
  <si>
    <t>30/mar./2023</t>
  </si>
  <si>
    <t>01/abr./2023</t>
  </si>
  <si>
    <t>07/sept./2023</t>
  </si>
  <si>
    <t>09/nov./2023</t>
  </si>
  <si>
    <t>10/jul./2023</t>
  </si>
  <si>
    <t>17/mar./2023</t>
  </si>
  <si>
    <t>14/jul./2023</t>
  </si>
  <si>
    <t>08/nov./2023</t>
  </si>
  <si>
    <t>03/nov./2023</t>
  </si>
  <si>
    <t>28/nov./2023</t>
  </si>
  <si>
    <t>19/oct./2023</t>
  </si>
  <si>
    <t>23/feb./2023</t>
  </si>
  <si>
    <t>11/abr./2023</t>
  </si>
  <si>
    <t>14/mar./2023</t>
  </si>
  <si>
    <t>18/abr./2023</t>
  </si>
  <si>
    <t>31/mar./2023</t>
  </si>
  <si>
    <t>11/feb./2023</t>
  </si>
  <si>
    <t>27/abr./2023</t>
  </si>
  <si>
    <t>09/jun./2023</t>
  </si>
  <si>
    <t>04/feb./2023</t>
  </si>
  <si>
    <t>24/oct./2023</t>
  </si>
  <si>
    <t>02/nov./2023</t>
  </si>
  <si>
    <t>17/ene./2023</t>
  </si>
  <si>
    <t>01/sept./2023</t>
  </si>
  <si>
    <t>06/jul./2023</t>
  </si>
  <si>
    <t>08/ago./2023</t>
  </si>
  <si>
    <t>10/oct./2023</t>
  </si>
  <si>
    <t>23/ene./2023</t>
  </si>
  <si>
    <t>6,000.00</t>
  </si>
  <si>
    <t>25/may./2023</t>
  </si>
  <si>
    <t>31/oct./2023</t>
  </si>
  <si>
    <t>04/ago./2023</t>
  </si>
  <si>
    <t>24/jul./2023</t>
  </si>
  <si>
    <t>25/abr./2023</t>
  </si>
  <si>
    <t>31/ene./2023</t>
  </si>
  <si>
    <t>16/ene./2023</t>
  </si>
  <si>
    <t>18/jul./2023</t>
  </si>
  <si>
    <t>20/oct./2023</t>
  </si>
  <si>
    <t>22/sept./2023</t>
  </si>
  <si>
    <t>02/may./2023</t>
  </si>
  <si>
    <t>22/mar./2023</t>
  </si>
  <si>
    <t>22/nov./2023</t>
  </si>
  <si>
    <t>10,000.00</t>
  </si>
  <si>
    <t>27/feb./2023</t>
  </si>
  <si>
    <t>03/mar./2023</t>
  </si>
  <si>
    <t>21/abr./2023</t>
  </si>
  <si>
    <t>27/sept./2023</t>
  </si>
  <si>
    <t>04/oct./2023</t>
  </si>
  <si>
    <t>26/jun./2023</t>
  </si>
  <si>
    <t>08/jun./2023</t>
  </si>
  <si>
    <t>10/mar./2023</t>
  </si>
  <si>
    <t>12/abr./2023</t>
  </si>
  <si>
    <t>12/may./2023</t>
  </si>
  <si>
    <t>17/jul./2023</t>
  </si>
  <si>
    <t>21/jun./2023</t>
  </si>
  <si>
    <t>24/mar./2023</t>
  </si>
  <si>
    <t>11/ago./2023</t>
  </si>
  <si>
    <t>06/ene./2023</t>
  </si>
  <si>
    <t>4,000.00</t>
  </si>
  <si>
    <t>07/jul./2023</t>
  </si>
  <si>
    <t>20/nov./2023</t>
  </si>
  <si>
    <t>22/ago./2023</t>
  </si>
  <si>
    <t>14/ago./2023</t>
  </si>
  <si>
    <t>23/may./2023</t>
  </si>
  <si>
    <t>26/sept./2023</t>
  </si>
  <si>
    <t>08/feb./2023</t>
  </si>
  <si>
    <t>02/ago./2023</t>
  </si>
  <si>
    <t>08/mar./2023</t>
  </si>
  <si>
    <t>27/mar./2023</t>
  </si>
  <si>
    <t>10/nov./2023</t>
  </si>
  <si>
    <t>15/may./2023</t>
  </si>
  <si>
    <t>10/may./2023</t>
  </si>
  <si>
    <t>16/jun./2023</t>
  </si>
  <si>
    <t>05/jun./2023</t>
  </si>
  <si>
    <t>17/oct./2023</t>
  </si>
  <si>
    <t>26/ene./2023</t>
  </si>
  <si>
    <t>30/oct./2023</t>
  </si>
  <si>
    <t>08/may./2023</t>
  </si>
  <si>
    <t>1,200.00</t>
  </si>
  <si>
    <t>24/ene./2023</t>
  </si>
  <si>
    <t>3,571.00</t>
  </si>
  <si>
    <t>03/may./2023</t>
  </si>
  <si>
    <t>28/ago./2023</t>
  </si>
  <si>
    <t>24/feb./2023</t>
  </si>
  <si>
    <t>27/may./2023</t>
  </si>
  <si>
    <t>14/nov./2023</t>
  </si>
  <si>
    <t>03/ene./2023</t>
  </si>
  <si>
    <t>16/mar./2023</t>
  </si>
  <si>
    <t>17/nov./2023</t>
  </si>
  <si>
    <t>04/ene./2023</t>
  </si>
  <si>
    <t>7,000.00</t>
  </si>
  <si>
    <t>10/abr./2023</t>
  </si>
  <si>
    <t>16/feb./2023</t>
  </si>
  <si>
    <t>07/ene./2023</t>
  </si>
  <si>
    <t>03/ago./2023</t>
  </si>
  <si>
    <t>10/ene./2023</t>
  </si>
  <si>
    <t>11/oct./2023</t>
  </si>
  <si>
    <t>14/jun./2023</t>
  </si>
  <si>
    <t>15/ago./2023</t>
  </si>
  <si>
    <t>15/nov./2023</t>
  </si>
  <si>
    <t>24/ago./2023</t>
  </si>
  <si>
    <t>26/abr./2023</t>
  </si>
  <si>
    <t>28/mar./2023</t>
  </si>
  <si>
    <t>04/mar./2023</t>
  </si>
  <si>
    <t>25/ago./2023</t>
  </si>
  <si>
    <t>19/ene./2023</t>
  </si>
  <si>
    <t>06/sept./2023</t>
  </si>
  <si>
    <t>16/nov./2023</t>
  </si>
  <si>
    <t>06/mar./2023</t>
  </si>
  <si>
    <t>15/jun./2023</t>
  </si>
  <si>
    <t>18/sept./2023</t>
  </si>
  <si>
    <t>20/abr./2023</t>
  </si>
  <si>
    <t>24/nov./2023</t>
  </si>
  <si>
    <t>28/abr./2023</t>
  </si>
  <si>
    <t>10/feb./2023</t>
  </si>
  <si>
    <t>20/sept./2023</t>
  </si>
  <si>
    <t>20/feb./2023</t>
  </si>
  <si>
    <t>11/mar./2023</t>
  </si>
  <si>
    <t>10.00</t>
  </si>
  <si>
    <t>05/abr./2023</t>
  </si>
  <si>
    <t>19/jul./2023</t>
  </si>
  <si>
    <t>25/ene./2023</t>
  </si>
  <si>
    <t>30/ago./2023</t>
  </si>
  <si>
    <t>03/abr./2023</t>
  </si>
  <si>
    <t>31/may./2023</t>
  </si>
  <si>
    <t>05/oct./2023</t>
  </si>
  <si>
    <t>17/may./2023</t>
  </si>
  <si>
    <t>18/ago./2023</t>
  </si>
  <si>
    <t>07/mar./2023</t>
  </si>
  <si>
    <t>25/jul./2023</t>
  </si>
  <si>
    <t>27/nov./2023</t>
  </si>
  <si>
    <t>28/feb./2023</t>
  </si>
  <si>
    <t>06/jun./2023</t>
  </si>
  <si>
    <t>11/sept./2023</t>
  </si>
  <si>
    <t>23/oct./2023</t>
  </si>
  <si>
    <t>17/feb./2023</t>
  </si>
  <si>
    <t>09/mar./2023</t>
  </si>
  <si>
    <t>13/feb./2023</t>
  </si>
  <si>
    <t>08/sept./2023</t>
  </si>
  <si>
    <t>10/jun./2023</t>
  </si>
  <si>
    <t>28/ene./2023</t>
  </si>
  <si>
    <t>2,000.00</t>
  </si>
  <si>
    <t>30/jun./2023</t>
  </si>
  <si>
    <t>22/feb./2023</t>
  </si>
  <si>
    <t>29/may./2023</t>
  </si>
  <si>
    <t>1,500.00</t>
  </si>
  <si>
    <t>13/mar./2023</t>
  </si>
  <si>
    <t>20/ene./2023</t>
  </si>
  <si>
    <t>25/feb./2023</t>
  </si>
  <si>
    <t>27/ene./2023</t>
  </si>
  <si>
    <t>29/ago./2023</t>
  </si>
  <si>
    <t>110.00</t>
  </si>
  <si>
    <t>15/feb./2023</t>
  </si>
  <si>
    <t>18/feb./2023</t>
  </si>
  <si>
    <t>30/ene./2023</t>
  </si>
  <si>
    <t>26/may./2023</t>
  </si>
  <si>
    <t>18/ene./2023</t>
  </si>
  <si>
    <t>30/may./2023</t>
  </si>
  <si>
    <t>14/abr./2023</t>
  </si>
  <si>
    <t>15/abr./2023</t>
  </si>
  <si>
    <t>13/sept./2023</t>
  </si>
  <si>
    <t>03/oct./2023</t>
  </si>
  <si>
    <t>23/nov./2023</t>
  </si>
  <si>
    <t>07/feb./2023</t>
  </si>
  <si>
    <t>08/jul./2023</t>
  </si>
  <si>
    <t>15/sept./2023</t>
  </si>
  <si>
    <t>03/jun./2023</t>
  </si>
  <si>
    <t>15/mar./2023</t>
  </si>
  <si>
    <t>05/may./2023</t>
  </si>
  <si>
    <t>09/ago./2023</t>
  </si>
  <si>
    <t>11/ene./2023</t>
  </si>
  <si>
    <t>13/jul./2023</t>
  </si>
  <si>
    <t>01/jun./2023</t>
  </si>
  <si>
    <t>01/mar./2023</t>
  </si>
  <si>
    <t>18/nov./2023</t>
  </si>
  <si>
    <t>30,000.00</t>
  </si>
  <si>
    <t>24/abr./2023</t>
  </si>
  <si>
    <t>20,000.00</t>
  </si>
  <si>
    <t>13/ene./2023</t>
  </si>
  <si>
    <t>29/abr./2023</t>
  </si>
  <si>
    <t>12/ene./2023</t>
  </si>
  <si>
    <t>05/ene./2023</t>
  </si>
  <si>
    <t>29/jun./2023</t>
  </si>
  <si>
    <t>13/jun./2023</t>
  </si>
  <si>
    <t>25/mar./2023</t>
  </si>
  <si>
    <t>12/oct./2023</t>
  </si>
  <si>
    <t>16/ago./2023</t>
  </si>
  <si>
    <t>16/sept./2023</t>
  </si>
  <si>
    <t>24/may./2023</t>
  </si>
  <si>
    <t>06/oct./2023</t>
  </si>
  <si>
    <t>17/ago./2023</t>
  </si>
  <si>
    <t>26/jul./2023</t>
  </si>
  <si>
    <t>05/sept./2023</t>
  </si>
  <si>
    <t>13/may./2023</t>
  </si>
  <si>
    <t>21/jul./2023</t>
  </si>
  <si>
    <t>23/sept./2023</t>
  </si>
  <si>
    <t>23/jun./2023</t>
  </si>
  <si>
    <t>500,000.00</t>
  </si>
  <si>
    <t>31/jul./2023</t>
  </si>
  <si>
    <t>29/jul./2023</t>
  </si>
  <si>
    <t>30/nov./2023</t>
  </si>
  <si>
    <t>02/sept./2023</t>
  </si>
  <si>
    <t>11/may./2023</t>
  </si>
  <si>
    <t>19/may./2023</t>
  </si>
  <si>
    <t>22/jun./2023</t>
  </si>
  <si>
    <t>11/jul./2023</t>
  </si>
  <si>
    <t>220.00</t>
  </si>
  <si>
    <t>14/ene./2023</t>
  </si>
  <si>
    <t>19/abr./2023</t>
  </si>
  <si>
    <t>31/ago./2023</t>
  </si>
  <si>
    <t>04/nov./2023</t>
  </si>
  <si>
    <t>02/ene./2023</t>
  </si>
  <si>
    <t>23/mar./2023</t>
  </si>
  <si>
    <t>27/oct./2023</t>
  </si>
  <si>
    <t>36.00</t>
  </si>
  <si>
    <t>3.00</t>
  </si>
  <si>
    <t>35.00</t>
  </si>
  <si>
    <t>27/jun./2023</t>
  </si>
  <si>
    <t>14/oct./2023</t>
  </si>
  <si>
    <t>26/ago./2023</t>
  </si>
  <si>
    <t>9.00</t>
  </si>
  <si>
    <t>13/abr./2023</t>
  </si>
  <si>
    <t>30/sept./2023</t>
  </si>
  <si>
    <t>08/abr./2023</t>
  </si>
  <si>
    <t>63.70</t>
  </si>
  <si>
    <t>800.00</t>
  </si>
  <si>
    <t>07/abr./2023</t>
  </si>
  <si>
    <t>10.50</t>
  </si>
  <si>
    <t>12.50</t>
  </si>
  <si>
    <t>29/mar./2023</t>
  </si>
  <si>
    <t>10.30</t>
  </si>
  <si>
    <t>19/ago./2023</t>
  </si>
  <si>
    <t>3.50</t>
  </si>
  <si>
    <t>114.00</t>
  </si>
  <si>
    <t>8.50</t>
  </si>
  <si>
    <t>5.30</t>
  </si>
  <si>
    <t>140.00</t>
  </si>
  <si>
    <t>08/dic./2023</t>
  </si>
  <si>
    <t>28/dic./2023</t>
  </si>
  <si>
    <t>12/dic./2023</t>
  </si>
  <si>
    <t>27/dic./2023</t>
  </si>
  <si>
    <t>05/dic./2023</t>
  </si>
  <si>
    <t>07/dic./2023</t>
  </si>
  <si>
    <t>13/dic./2023</t>
  </si>
  <si>
    <t>14/dic./2023</t>
  </si>
  <si>
    <t>26/dic./2023</t>
  </si>
  <si>
    <t>23/dic./2023</t>
  </si>
  <si>
    <t>11/dic./2023</t>
  </si>
  <si>
    <t>04/dic./2023</t>
  </si>
  <si>
    <t>09/dic./2023</t>
  </si>
  <si>
    <t>06/dic./2023</t>
  </si>
  <si>
    <t>18/dic./2023</t>
  </si>
  <si>
    <t>19/dic./2023</t>
  </si>
  <si>
    <t>15/dic./2023</t>
  </si>
  <si>
    <t>16/dic./2023</t>
  </si>
  <si>
    <t>20/dic./2023</t>
  </si>
  <si>
    <t>21/dic./2023</t>
  </si>
  <si>
    <t>01/dic./2023</t>
  </si>
  <si>
    <t>22/dic./2023</t>
  </si>
  <si>
    <t>29/dic./2023</t>
  </si>
  <si>
    <t>Productos</t>
  </si>
  <si>
    <t>Producción por producto (Tn)</t>
  </si>
  <si>
    <t>Bolsa Transparente</t>
  </si>
  <si>
    <t>Bolsa Color</t>
  </si>
  <si>
    <t>Bolsa Color Impreso</t>
  </si>
  <si>
    <t>Bolsa Transparente Impreso</t>
  </si>
  <si>
    <t>Rollo Transparente</t>
  </si>
  <si>
    <t>Rollo Color</t>
  </si>
  <si>
    <t>Rollo Color Impreso</t>
  </si>
  <si>
    <t>Rollo Transparente Impreso</t>
  </si>
  <si>
    <t>Lámina Transparente</t>
  </si>
  <si>
    <t xml:space="preserve">Lámina Color </t>
  </si>
  <si>
    <t>Lámina Color Impreso</t>
  </si>
  <si>
    <t>Lámina Transparente impreso</t>
  </si>
  <si>
    <t>Precortado Transparente</t>
  </si>
  <si>
    <t>Precortado Color</t>
  </si>
  <si>
    <t>Precortado Color Impreso</t>
  </si>
  <si>
    <t>Columna2</t>
  </si>
  <si>
    <t>TOTAL TONELADAS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</si>
</sst>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E21698D4-A877-4668-8C00-AC50569A79F7}" name="Tabla4" displayName="Tabla4" ref="A1:F1048576" totalsRowShown="0">
  <autoFilter ref="A1:F1048576" xr:uid="{E21698D4-A877-4668-8C00-AC50569A79F7}">
    <filterColumn colId="2">
      <filters>
        <filter val="Precorte Polietileno Alta densidad Blanco Sin troquelado Ancho 10 Largo 16 Calibre 0.7"/>
        <filter val="Precorte Polietileno Alta densidad Blanco Sin troquelado Ancho 11 Largo 18 Calibre 0.7"/>
        <filter val="Precorte Polietileno Alta densidad Blanco Sin troquelado Ancho 14 Largo 20 Calibre 0.7"/>
        <filter val="Precorte Polietileno Alta densidad Blanco Sin troquelado Ancho 14 Largo 20 Calibre 0.8"/>
        <filter val="Precorte Polietileno Alta densidad Blanco Sin troquelado Ancho 16 Largo 24 Calibre 0.9"/>
        <filter val="Precorte Polietileno Alta densidad Blanco Sin troquelado Ancho 18 Fuelle Izquierdo 5 Fuelle Derecho 5 Largo 40 Calibre 2"/>
        <filter val="Precorte Polietileno Alta densidad Blanco Sin troquelado Ancho 20 Fuelle Izquierdo 4 Fuelle Derecho 4 Largo 36 Calibre 0.8"/>
        <filter val="Precorte Polietileno Alta densidad Blanco Sin troquelado Ancho 6 Largo 12 Calibre 1.3"/>
        <filter val="Precorte Polietileno Alta densidad Blanco Sin troquelado Ancho 8 Largo 14 Calibre 0.7"/>
        <filter val="Precorte Polietileno Alta densidad Blanco Troquelado oval Ancho 10 Largo 14 Calibre 1.6"/>
        <filter val="Precorte Polietileno Alta densidad Blanco Troquelado oval Ancho 14 Largo 20 Calibre 1.7"/>
        <filter val="Precorte Polietileno Alta densidad Blanco Troquelado oval Ancho 8 Fuelle Izquierdo 1 Fuelle Derecho 1 Largo 14 Calibre 1.5"/>
        <filter val="Precorte Polietileno Baja densidad Transparente Sin troquelado Ancho 10 Largo 16 Calibre 1.5"/>
        <filter val="Precorte Polietileno Baja densidad Transparente Sin troquelado Ancho 7 Largo 11.5 Calibre 1.5"/>
      </filters>
    </filterColumn>
  </autoFilter>
  <sortState xmlns:xlrd2="http://schemas.microsoft.com/office/spreadsheetml/2017/richdata2" ref="A565:F2468">
    <sortCondition descending="1" ref="F1205:F2470"/>
  </sortState>
  <tableColumns count="6">
    <tableColumn id="1" xr3:uid="{F85F94E8-14F8-474B-8DA5-085230A062E4}" name="Número"/>
    <tableColumn id="2" xr3:uid="{7A128C20-9F67-46DE-910E-01E4D2536D8D}" name="Referencia"/>
    <tableColumn id="3" xr3:uid="{E39B5A8F-F4E2-4399-A199-39EB5D94631C}" name="Descripcion"/>
    <tableColumn id="4" xr3:uid="{243CF455-B087-4A49-BA81-87B1836DD6CE}" name="Cantidad"/>
    <tableColumn id="7" xr3:uid="{1756C781-93F2-4409-9791-27E80252508A}" name="Columna1"/>
    <tableColumn id="5" xr3:uid="{4AA6A24B-4253-42CE-BE71-B81B5896C53B}" name="Columna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F60EE0-B72A-4EE3-94F8-A42CE8143F76}">
  <dimension ref="A1:E2470"/>
  <sheetViews>
    <sheetView workbookViewId="0">
      <selection activeCell="B1" sqref="B1"/>
    </sheetView>
  </sheetViews>
  <sheetFormatPr baseColWidth="10" defaultRowHeight="14.4" x14ac:dyDescent="0.3"/>
  <cols>
    <col min="1" max="1" width="16.88671875" customWidth="1"/>
    <col min="2" max="2" width="53.6640625" customWidth="1"/>
    <col min="3" max="3" width="116.6640625" customWidth="1"/>
  </cols>
  <sheetData>
    <row r="1" spans="1:5" x14ac:dyDescent="0.3">
      <c r="A1" t="s">
        <v>1514</v>
      </c>
      <c r="B1" t="s">
        <v>0</v>
      </c>
      <c r="C1" t="s">
        <v>1</v>
      </c>
      <c r="D1" t="s">
        <v>1515</v>
      </c>
      <c r="E1" t="s">
        <v>2</v>
      </c>
    </row>
    <row r="2" spans="1:5" x14ac:dyDescent="0.3">
      <c r="A2" s="1" t="s">
        <v>1516</v>
      </c>
      <c r="B2" s="1" t="s">
        <v>3</v>
      </c>
      <c r="C2" s="1" t="s">
        <v>4</v>
      </c>
      <c r="D2" s="1">
        <v>8500</v>
      </c>
      <c r="E2" s="1">
        <v>100</v>
      </c>
    </row>
    <row r="3" spans="1:5" x14ac:dyDescent="0.3">
      <c r="A3" s="1" t="s">
        <v>1516</v>
      </c>
      <c r="B3" s="1" t="s">
        <v>5</v>
      </c>
      <c r="C3" s="1" t="s">
        <v>6</v>
      </c>
      <c r="D3" s="1">
        <v>8500</v>
      </c>
      <c r="E3" s="1">
        <v>100</v>
      </c>
    </row>
    <row r="4" spans="1:5" x14ac:dyDescent="0.3">
      <c r="A4" s="1" t="s">
        <v>1517</v>
      </c>
      <c r="B4" s="1" t="s">
        <v>7</v>
      </c>
      <c r="C4" s="1" t="s">
        <v>8</v>
      </c>
      <c r="D4" s="1">
        <v>8500</v>
      </c>
      <c r="E4" s="1">
        <v>200</v>
      </c>
    </row>
    <row r="5" spans="1:5" x14ac:dyDescent="0.3">
      <c r="A5" s="1" t="s">
        <v>1518</v>
      </c>
      <c r="B5" s="1" t="s">
        <v>9</v>
      </c>
      <c r="C5" s="1" t="s">
        <v>10</v>
      </c>
      <c r="D5" s="1">
        <v>8500</v>
      </c>
      <c r="E5" s="1">
        <v>100</v>
      </c>
    </row>
    <row r="6" spans="1:5" x14ac:dyDescent="0.3">
      <c r="A6" t="s">
        <v>1518</v>
      </c>
      <c r="B6" t="s">
        <v>11</v>
      </c>
      <c r="C6" t="s">
        <v>12</v>
      </c>
      <c r="D6">
        <v>8500</v>
      </c>
      <c r="E6">
        <v>100</v>
      </c>
    </row>
    <row r="7" spans="1:5" x14ac:dyDescent="0.3">
      <c r="A7" t="s">
        <v>1519</v>
      </c>
      <c r="B7" t="s">
        <v>11</v>
      </c>
      <c r="C7" t="s">
        <v>12</v>
      </c>
      <c r="D7">
        <v>8500</v>
      </c>
      <c r="E7">
        <v>200</v>
      </c>
    </row>
    <row r="8" spans="1:5" x14ac:dyDescent="0.3">
      <c r="A8" s="1" t="s">
        <v>1520</v>
      </c>
      <c r="B8" s="1" t="s">
        <v>13</v>
      </c>
      <c r="C8" s="1" t="s">
        <v>14</v>
      </c>
      <c r="D8" s="1">
        <v>8500</v>
      </c>
      <c r="E8" s="1">
        <v>100</v>
      </c>
    </row>
    <row r="9" spans="1:5" x14ac:dyDescent="0.3">
      <c r="A9" t="s">
        <v>1521</v>
      </c>
      <c r="B9" t="s">
        <v>13</v>
      </c>
      <c r="C9" t="s">
        <v>14</v>
      </c>
      <c r="D9">
        <v>8500</v>
      </c>
      <c r="E9">
        <v>100</v>
      </c>
    </row>
    <row r="10" spans="1:5" x14ac:dyDescent="0.3">
      <c r="A10" s="1" t="s">
        <v>1520</v>
      </c>
      <c r="B10" s="1" t="s">
        <v>15</v>
      </c>
      <c r="C10" s="1" t="s">
        <v>16</v>
      </c>
      <c r="D10" s="1">
        <v>8500</v>
      </c>
      <c r="E10" s="1">
        <v>200</v>
      </c>
    </row>
    <row r="11" spans="1:5" x14ac:dyDescent="0.3">
      <c r="A11" s="1" t="s">
        <v>1520</v>
      </c>
      <c r="B11" s="1" t="s">
        <v>17</v>
      </c>
      <c r="C11" s="1" t="s">
        <v>18</v>
      </c>
      <c r="D11" s="1">
        <v>8500</v>
      </c>
      <c r="E11" s="1">
        <v>200</v>
      </c>
    </row>
    <row r="12" spans="1:5" x14ac:dyDescent="0.3">
      <c r="A12" s="1" t="s">
        <v>1520</v>
      </c>
      <c r="B12" s="1" t="s">
        <v>19</v>
      </c>
      <c r="C12" s="1" t="s">
        <v>20</v>
      </c>
      <c r="D12" s="1">
        <v>8500</v>
      </c>
      <c r="E12" s="1">
        <v>100</v>
      </c>
    </row>
    <row r="13" spans="1:5" x14ac:dyDescent="0.3">
      <c r="A13" s="1" t="s">
        <v>1520</v>
      </c>
      <c r="B13" s="1" t="s">
        <v>21</v>
      </c>
      <c r="C13" s="1" t="s">
        <v>22</v>
      </c>
      <c r="D13" s="1">
        <v>8500</v>
      </c>
      <c r="E13" s="1">
        <v>100</v>
      </c>
    </row>
    <row r="14" spans="1:5" x14ac:dyDescent="0.3">
      <c r="A14" s="1" t="s">
        <v>1522</v>
      </c>
      <c r="B14" s="1" t="s">
        <v>23</v>
      </c>
      <c r="C14" s="1" t="s">
        <v>25</v>
      </c>
      <c r="D14" s="1">
        <v>8.5</v>
      </c>
      <c r="E14" s="1" t="s">
        <v>1446</v>
      </c>
    </row>
    <row r="15" spans="1:5" x14ac:dyDescent="0.3">
      <c r="A15" s="1" t="s">
        <v>1523</v>
      </c>
      <c r="B15" s="1" t="s">
        <v>24</v>
      </c>
      <c r="C15" s="1" t="s">
        <v>26</v>
      </c>
      <c r="D15" s="1">
        <v>8500</v>
      </c>
      <c r="E15" s="1">
        <v>50</v>
      </c>
    </row>
    <row r="16" spans="1:5" x14ac:dyDescent="0.3">
      <c r="A16" s="1" t="s">
        <v>1524</v>
      </c>
      <c r="B16" s="1" t="s">
        <v>27</v>
      </c>
      <c r="C16" s="1" t="s">
        <v>28</v>
      </c>
      <c r="D16" s="1">
        <v>399</v>
      </c>
      <c r="E16" s="1">
        <v>1000</v>
      </c>
    </row>
    <row r="17" spans="1:5" x14ac:dyDescent="0.3">
      <c r="A17" s="1" t="s">
        <v>1525</v>
      </c>
      <c r="B17" s="1" t="s">
        <v>29</v>
      </c>
      <c r="C17" s="1" t="s">
        <v>30</v>
      </c>
      <c r="D17" s="1">
        <v>611</v>
      </c>
      <c r="E17" s="1">
        <v>5800</v>
      </c>
    </row>
    <row r="18" spans="1:5" x14ac:dyDescent="0.3">
      <c r="A18" t="s">
        <v>1526</v>
      </c>
      <c r="B18" t="s">
        <v>29</v>
      </c>
      <c r="C18" t="s">
        <v>30</v>
      </c>
      <c r="D18">
        <v>611</v>
      </c>
      <c r="E18">
        <v>6000</v>
      </c>
    </row>
    <row r="19" spans="1:5" x14ac:dyDescent="0.3">
      <c r="A19" t="s">
        <v>1524</v>
      </c>
      <c r="B19" t="s">
        <v>29</v>
      </c>
      <c r="C19" t="s">
        <v>30</v>
      </c>
      <c r="D19">
        <v>611</v>
      </c>
      <c r="E19">
        <v>5000</v>
      </c>
    </row>
    <row r="20" spans="1:5" x14ac:dyDescent="0.3">
      <c r="A20" t="s">
        <v>1527</v>
      </c>
      <c r="B20" t="s">
        <v>29</v>
      </c>
      <c r="C20" t="s">
        <v>30</v>
      </c>
      <c r="D20">
        <v>611</v>
      </c>
      <c r="E20">
        <v>5800</v>
      </c>
    </row>
    <row r="21" spans="1:5" x14ac:dyDescent="0.3">
      <c r="A21" s="1" t="s">
        <v>1528</v>
      </c>
      <c r="B21" s="1" t="s">
        <v>31</v>
      </c>
      <c r="C21" s="1" t="s">
        <v>32</v>
      </c>
      <c r="D21" s="1">
        <v>117</v>
      </c>
      <c r="E21" s="1">
        <v>11000</v>
      </c>
    </row>
    <row r="22" spans="1:5" x14ac:dyDescent="0.3">
      <c r="A22" s="1" t="s">
        <v>1529</v>
      </c>
      <c r="B22" s="1" t="s">
        <v>33</v>
      </c>
      <c r="C22" s="1" t="s">
        <v>34</v>
      </c>
      <c r="D22" s="1">
        <v>102</v>
      </c>
      <c r="E22" s="1">
        <v>8000</v>
      </c>
    </row>
    <row r="23" spans="1:5" x14ac:dyDescent="0.3">
      <c r="A23" t="s">
        <v>1530</v>
      </c>
      <c r="B23" t="s">
        <v>33</v>
      </c>
      <c r="C23" t="s">
        <v>34</v>
      </c>
      <c r="D23">
        <v>99</v>
      </c>
      <c r="E23">
        <v>9400</v>
      </c>
    </row>
    <row r="24" spans="1:5" x14ac:dyDescent="0.3">
      <c r="A24" s="1" t="s">
        <v>1531</v>
      </c>
      <c r="B24" s="1" t="s">
        <v>35</v>
      </c>
      <c r="C24" s="1" t="s">
        <v>36</v>
      </c>
      <c r="D24" s="1">
        <v>172</v>
      </c>
      <c r="E24" s="1">
        <v>11000</v>
      </c>
    </row>
    <row r="25" spans="1:5" x14ac:dyDescent="0.3">
      <c r="A25" s="1" t="s">
        <v>1531</v>
      </c>
      <c r="B25" s="1" t="s">
        <v>37</v>
      </c>
      <c r="C25" s="1" t="s">
        <v>38</v>
      </c>
      <c r="D25" s="1">
        <v>215</v>
      </c>
      <c r="E25" s="1">
        <v>9000</v>
      </c>
    </row>
    <row r="26" spans="1:5" x14ac:dyDescent="0.3">
      <c r="A26" s="1" t="s">
        <v>1532</v>
      </c>
      <c r="B26" s="1" t="s">
        <v>39</v>
      </c>
      <c r="C26" s="1" t="s">
        <v>40</v>
      </c>
      <c r="D26" s="1">
        <v>394</v>
      </c>
      <c r="E26" s="1">
        <v>5000</v>
      </c>
    </row>
    <row r="27" spans="1:5" x14ac:dyDescent="0.3">
      <c r="A27" s="1" t="s">
        <v>1533</v>
      </c>
      <c r="B27" s="1" t="s">
        <v>41</v>
      </c>
      <c r="C27" s="1" t="s">
        <v>42</v>
      </c>
      <c r="D27" s="1">
        <v>187</v>
      </c>
      <c r="E27" s="1">
        <v>15000</v>
      </c>
    </row>
    <row r="28" spans="1:5" x14ac:dyDescent="0.3">
      <c r="A28" t="s">
        <v>1534</v>
      </c>
      <c r="B28" t="s">
        <v>41</v>
      </c>
      <c r="C28" t="s">
        <v>42</v>
      </c>
      <c r="D28">
        <v>187</v>
      </c>
      <c r="E28">
        <v>15000</v>
      </c>
    </row>
    <row r="29" spans="1:5" x14ac:dyDescent="0.3">
      <c r="A29" s="1" t="s">
        <v>1528</v>
      </c>
      <c r="B29" s="1" t="s">
        <v>43</v>
      </c>
      <c r="C29" s="1" t="s">
        <v>44</v>
      </c>
      <c r="D29" s="1">
        <v>95</v>
      </c>
      <c r="E29" s="1">
        <v>13000</v>
      </c>
    </row>
    <row r="30" spans="1:5" x14ac:dyDescent="0.3">
      <c r="A30" s="1" t="s">
        <v>1535</v>
      </c>
      <c r="B30" s="1" t="s">
        <v>45</v>
      </c>
      <c r="C30" s="1" t="s">
        <v>46</v>
      </c>
      <c r="D30" s="1">
        <v>86</v>
      </c>
      <c r="E30" s="1">
        <v>21000</v>
      </c>
    </row>
    <row r="31" spans="1:5" x14ac:dyDescent="0.3">
      <c r="A31" s="1" t="s">
        <v>1536</v>
      </c>
      <c r="B31" s="1" t="s">
        <v>47</v>
      </c>
      <c r="C31" s="1" t="s">
        <v>48</v>
      </c>
      <c r="D31" s="1">
        <v>9000</v>
      </c>
      <c r="E31" s="1">
        <v>100</v>
      </c>
    </row>
    <row r="32" spans="1:5" x14ac:dyDescent="0.3">
      <c r="A32" s="1" t="s">
        <v>1537</v>
      </c>
      <c r="B32" s="1" t="s">
        <v>49</v>
      </c>
      <c r="C32" s="1" t="s">
        <v>50</v>
      </c>
      <c r="D32" s="1">
        <v>1187</v>
      </c>
      <c r="E32" s="1">
        <v>1500</v>
      </c>
    </row>
    <row r="33" spans="1:5" x14ac:dyDescent="0.3">
      <c r="A33" s="1" t="s">
        <v>1538</v>
      </c>
      <c r="B33" s="1" t="s">
        <v>51</v>
      </c>
      <c r="C33" s="1" t="s">
        <v>52</v>
      </c>
      <c r="D33" s="1">
        <v>1357</v>
      </c>
      <c r="E33" s="1">
        <v>1500</v>
      </c>
    </row>
    <row r="34" spans="1:5" x14ac:dyDescent="0.3">
      <c r="A34" s="1" t="s">
        <v>1539</v>
      </c>
      <c r="B34" s="1" t="s">
        <v>53</v>
      </c>
      <c r="C34" s="1" t="s">
        <v>54</v>
      </c>
      <c r="D34" s="1">
        <v>15000</v>
      </c>
      <c r="E34" s="1">
        <v>50</v>
      </c>
    </row>
    <row r="35" spans="1:5" x14ac:dyDescent="0.3">
      <c r="A35" t="s">
        <v>1540</v>
      </c>
      <c r="B35" t="s">
        <v>53</v>
      </c>
      <c r="C35" t="s">
        <v>54</v>
      </c>
      <c r="D35">
        <v>8000</v>
      </c>
      <c r="E35">
        <v>30</v>
      </c>
    </row>
    <row r="36" spans="1:5" x14ac:dyDescent="0.3">
      <c r="A36" t="s">
        <v>1541</v>
      </c>
      <c r="B36" t="s">
        <v>53</v>
      </c>
      <c r="C36" t="s">
        <v>54</v>
      </c>
      <c r="D36">
        <v>8500</v>
      </c>
      <c r="E36">
        <v>20</v>
      </c>
    </row>
    <row r="37" spans="1:5" x14ac:dyDescent="0.3">
      <c r="A37" s="1" t="s">
        <v>1542</v>
      </c>
      <c r="B37" s="1" t="s">
        <v>55</v>
      </c>
      <c r="C37" s="1" t="s">
        <v>56</v>
      </c>
      <c r="D37" s="1">
        <v>18000</v>
      </c>
      <c r="E37" s="1">
        <v>140</v>
      </c>
    </row>
    <row r="38" spans="1:5" x14ac:dyDescent="0.3">
      <c r="A38" s="1" t="s">
        <v>1543</v>
      </c>
      <c r="B38" s="1" t="s">
        <v>57</v>
      </c>
      <c r="C38" s="1" t="s">
        <v>58</v>
      </c>
      <c r="D38" s="1">
        <v>10000</v>
      </c>
      <c r="E38" s="1">
        <v>30</v>
      </c>
    </row>
    <row r="39" spans="1:5" x14ac:dyDescent="0.3">
      <c r="A39" s="1" t="s">
        <v>1539</v>
      </c>
      <c r="B39" s="1" t="s">
        <v>59</v>
      </c>
      <c r="C39" s="1" t="s">
        <v>61</v>
      </c>
      <c r="D39" s="1">
        <v>15000</v>
      </c>
      <c r="E39" s="1">
        <v>30</v>
      </c>
    </row>
    <row r="40" spans="1:5" x14ac:dyDescent="0.3">
      <c r="A40" t="s">
        <v>1544</v>
      </c>
      <c r="B40" t="s">
        <v>59</v>
      </c>
      <c r="C40" t="s">
        <v>61</v>
      </c>
      <c r="D40">
        <v>8500</v>
      </c>
      <c r="E40">
        <v>20</v>
      </c>
    </row>
    <row r="41" spans="1:5" x14ac:dyDescent="0.3">
      <c r="A41" s="1" t="s">
        <v>1542</v>
      </c>
      <c r="B41" s="1" t="s">
        <v>60</v>
      </c>
      <c r="C41" s="1" t="s">
        <v>62</v>
      </c>
      <c r="D41" s="1">
        <v>18000</v>
      </c>
      <c r="E41" s="1">
        <v>160</v>
      </c>
    </row>
    <row r="42" spans="1:5" x14ac:dyDescent="0.3">
      <c r="A42" s="1" t="s">
        <v>1543</v>
      </c>
      <c r="B42" s="1" t="s">
        <v>63</v>
      </c>
      <c r="C42" s="1" t="s">
        <v>64</v>
      </c>
      <c r="D42" s="1">
        <v>10000</v>
      </c>
      <c r="E42" s="1">
        <v>30</v>
      </c>
    </row>
    <row r="43" spans="1:5" x14ac:dyDescent="0.3">
      <c r="A43" s="1" t="s">
        <v>1539</v>
      </c>
      <c r="B43" s="1" t="s">
        <v>65</v>
      </c>
      <c r="C43" s="1" t="s">
        <v>66</v>
      </c>
      <c r="D43" s="1">
        <v>15000</v>
      </c>
      <c r="E43" s="1">
        <v>50</v>
      </c>
    </row>
    <row r="44" spans="1:5" x14ac:dyDescent="0.3">
      <c r="A44" t="s">
        <v>1545</v>
      </c>
      <c r="B44" t="s">
        <v>65</v>
      </c>
      <c r="C44" t="s">
        <v>66</v>
      </c>
      <c r="D44">
        <v>15000</v>
      </c>
      <c r="E44">
        <v>70</v>
      </c>
    </row>
    <row r="45" spans="1:5" x14ac:dyDescent="0.3">
      <c r="A45" t="s">
        <v>1546</v>
      </c>
      <c r="B45" t="s">
        <v>65</v>
      </c>
      <c r="C45" t="s">
        <v>66</v>
      </c>
      <c r="D45">
        <v>15500</v>
      </c>
      <c r="E45">
        <v>75</v>
      </c>
    </row>
    <row r="46" spans="1:5" x14ac:dyDescent="0.3">
      <c r="A46" t="s">
        <v>1547</v>
      </c>
      <c r="B46" t="s">
        <v>65</v>
      </c>
      <c r="C46" t="s">
        <v>66</v>
      </c>
      <c r="D46">
        <v>8500</v>
      </c>
      <c r="E46">
        <v>30</v>
      </c>
    </row>
    <row r="47" spans="1:5" x14ac:dyDescent="0.3">
      <c r="A47" s="1" t="s">
        <v>1548</v>
      </c>
      <c r="B47" s="1" t="s">
        <v>67</v>
      </c>
      <c r="C47" s="1" t="s">
        <v>68</v>
      </c>
      <c r="D47" s="1">
        <v>2000</v>
      </c>
      <c r="E47" s="1">
        <v>100</v>
      </c>
    </row>
    <row r="48" spans="1:5" x14ac:dyDescent="0.3">
      <c r="A48" s="1" t="s">
        <v>1549</v>
      </c>
      <c r="B48" s="1" t="s">
        <v>69</v>
      </c>
      <c r="C48" s="1" t="s">
        <v>71</v>
      </c>
      <c r="D48" s="1">
        <v>427</v>
      </c>
      <c r="E48" s="1">
        <v>900</v>
      </c>
    </row>
    <row r="49" spans="1:5" x14ac:dyDescent="0.3">
      <c r="A49" s="1" t="s">
        <v>1550</v>
      </c>
      <c r="B49" s="1" t="s">
        <v>70</v>
      </c>
      <c r="C49" s="1" t="s">
        <v>72</v>
      </c>
      <c r="D49" s="1">
        <v>8500</v>
      </c>
      <c r="E49" s="1">
        <v>50</v>
      </c>
    </row>
    <row r="50" spans="1:5" x14ac:dyDescent="0.3">
      <c r="A50" s="1" t="s">
        <v>1539</v>
      </c>
      <c r="B50" s="1" t="s">
        <v>73</v>
      </c>
      <c r="C50" s="1" t="s">
        <v>74</v>
      </c>
      <c r="D50" s="1">
        <v>15000</v>
      </c>
      <c r="E50" s="1">
        <v>25</v>
      </c>
    </row>
    <row r="51" spans="1:5" x14ac:dyDescent="0.3">
      <c r="A51" t="s">
        <v>1544</v>
      </c>
      <c r="B51" t="s">
        <v>73</v>
      </c>
      <c r="C51" t="s">
        <v>74</v>
      </c>
      <c r="D51">
        <v>8500</v>
      </c>
      <c r="E51">
        <v>30</v>
      </c>
    </row>
    <row r="52" spans="1:5" x14ac:dyDescent="0.3">
      <c r="A52" s="1" t="s">
        <v>1539</v>
      </c>
      <c r="B52" s="1" t="s">
        <v>75</v>
      </c>
      <c r="C52" s="1" t="s">
        <v>76</v>
      </c>
      <c r="D52" s="1">
        <v>15000</v>
      </c>
      <c r="E52" s="1">
        <v>25</v>
      </c>
    </row>
    <row r="53" spans="1:5" x14ac:dyDescent="0.3">
      <c r="A53" t="s">
        <v>1539</v>
      </c>
      <c r="B53" t="s">
        <v>75</v>
      </c>
      <c r="C53" t="s">
        <v>76</v>
      </c>
      <c r="D53">
        <v>10000</v>
      </c>
      <c r="E53">
        <v>30</v>
      </c>
    </row>
    <row r="54" spans="1:5" x14ac:dyDescent="0.3">
      <c r="A54" t="s">
        <v>1544</v>
      </c>
      <c r="B54" t="s">
        <v>75</v>
      </c>
      <c r="C54" t="s">
        <v>76</v>
      </c>
      <c r="D54">
        <v>8500</v>
      </c>
      <c r="E54">
        <v>20</v>
      </c>
    </row>
    <row r="55" spans="1:5" x14ac:dyDescent="0.3">
      <c r="A55" s="1" t="s">
        <v>1543</v>
      </c>
      <c r="B55" s="1" t="s">
        <v>77</v>
      </c>
      <c r="C55" s="1" t="s">
        <v>78</v>
      </c>
      <c r="D55" s="1">
        <v>10000</v>
      </c>
      <c r="E55" s="1">
        <v>30</v>
      </c>
    </row>
    <row r="56" spans="1:5" x14ac:dyDescent="0.3">
      <c r="A56" t="s">
        <v>1539</v>
      </c>
      <c r="B56" t="s">
        <v>77</v>
      </c>
      <c r="C56" t="s">
        <v>78</v>
      </c>
      <c r="D56">
        <v>15000</v>
      </c>
      <c r="E56">
        <v>25</v>
      </c>
    </row>
    <row r="57" spans="1:5" x14ac:dyDescent="0.3">
      <c r="A57" t="s">
        <v>1544</v>
      </c>
      <c r="B57" t="s">
        <v>77</v>
      </c>
      <c r="C57" t="s">
        <v>78</v>
      </c>
      <c r="D57">
        <v>8500</v>
      </c>
      <c r="E57">
        <v>20</v>
      </c>
    </row>
    <row r="58" spans="1:5" x14ac:dyDescent="0.3">
      <c r="A58" t="s">
        <v>1551</v>
      </c>
      <c r="B58" t="s">
        <v>77</v>
      </c>
      <c r="C58" t="s">
        <v>78</v>
      </c>
      <c r="D58">
        <v>8500</v>
      </c>
      <c r="E58">
        <v>20</v>
      </c>
    </row>
    <row r="59" spans="1:5" x14ac:dyDescent="0.3">
      <c r="A59" s="1" t="s">
        <v>1542</v>
      </c>
      <c r="B59" s="1" t="s">
        <v>79</v>
      </c>
      <c r="C59" s="1" t="s">
        <v>80</v>
      </c>
      <c r="D59" s="1">
        <v>18000</v>
      </c>
      <c r="E59" s="1">
        <v>100</v>
      </c>
    </row>
    <row r="60" spans="1:5" x14ac:dyDescent="0.3">
      <c r="A60" s="1" t="s">
        <v>1552</v>
      </c>
      <c r="B60" s="1" t="s">
        <v>81</v>
      </c>
      <c r="C60" s="1" t="s">
        <v>82</v>
      </c>
      <c r="D60" s="1">
        <v>10</v>
      </c>
      <c r="E60" s="1" t="s">
        <v>1455</v>
      </c>
    </row>
    <row r="61" spans="1:5" x14ac:dyDescent="0.3">
      <c r="A61" t="s">
        <v>1553</v>
      </c>
      <c r="B61" t="s">
        <v>81</v>
      </c>
      <c r="C61" t="s">
        <v>82</v>
      </c>
      <c r="D61">
        <v>8500</v>
      </c>
      <c r="E61">
        <v>20</v>
      </c>
    </row>
    <row r="62" spans="1:5" x14ac:dyDescent="0.3">
      <c r="A62" t="s">
        <v>1546</v>
      </c>
      <c r="B62" t="s">
        <v>81</v>
      </c>
      <c r="C62" t="s">
        <v>82</v>
      </c>
      <c r="D62">
        <v>15500</v>
      </c>
      <c r="E62">
        <v>30</v>
      </c>
    </row>
    <row r="63" spans="1:5" x14ac:dyDescent="0.3">
      <c r="A63" t="s">
        <v>1554</v>
      </c>
      <c r="B63" t="s">
        <v>81</v>
      </c>
      <c r="C63" t="s">
        <v>82</v>
      </c>
      <c r="D63">
        <v>8500</v>
      </c>
      <c r="E63">
        <v>20</v>
      </c>
    </row>
    <row r="64" spans="1:5" x14ac:dyDescent="0.3">
      <c r="A64" s="1" t="s">
        <v>1555</v>
      </c>
      <c r="B64" s="1" t="s">
        <v>83</v>
      </c>
      <c r="C64" s="1" t="s">
        <v>84</v>
      </c>
      <c r="D64" s="1">
        <v>8500</v>
      </c>
      <c r="E64" s="1">
        <v>15</v>
      </c>
    </row>
    <row r="65" spans="1:5" x14ac:dyDescent="0.3">
      <c r="A65" s="1" t="s">
        <v>1523</v>
      </c>
      <c r="B65" s="1" t="s">
        <v>85</v>
      </c>
      <c r="C65" s="1" t="s">
        <v>87</v>
      </c>
      <c r="D65" s="1">
        <v>8500</v>
      </c>
      <c r="E65" s="1">
        <v>50</v>
      </c>
    </row>
    <row r="66" spans="1:5" x14ac:dyDescent="0.3">
      <c r="A66" s="1" t="s">
        <v>1556</v>
      </c>
      <c r="B66" s="1" t="s">
        <v>86</v>
      </c>
      <c r="C66" s="1" t="s">
        <v>88</v>
      </c>
      <c r="D66" s="1">
        <v>9000</v>
      </c>
      <c r="E66" s="1">
        <v>30</v>
      </c>
    </row>
    <row r="67" spans="1:5" x14ac:dyDescent="0.3">
      <c r="A67" s="1" t="s">
        <v>1535</v>
      </c>
      <c r="B67" s="1" t="s">
        <v>89</v>
      </c>
      <c r="C67" s="1" t="s">
        <v>90</v>
      </c>
      <c r="D67" s="1">
        <v>8500</v>
      </c>
      <c r="E67" s="1">
        <v>50</v>
      </c>
    </row>
    <row r="68" spans="1:5" x14ac:dyDescent="0.3">
      <c r="A68" s="1" t="s">
        <v>1530</v>
      </c>
      <c r="B68" s="1" t="s">
        <v>91</v>
      </c>
      <c r="C68" s="1" t="s">
        <v>92</v>
      </c>
      <c r="D68" s="1">
        <v>300</v>
      </c>
      <c r="E68" s="1">
        <v>1500</v>
      </c>
    </row>
    <row r="69" spans="1:5" x14ac:dyDescent="0.3">
      <c r="A69" s="1" t="s">
        <v>1557</v>
      </c>
      <c r="B69" s="1" t="s">
        <v>93</v>
      </c>
      <c r="C69" s="1" t="s">
        <v>94</v>
      </c>
      <c r="D69" s="1">
        <v>210</v>
      </c>
      <c r="E69" s="1">
        <v>6000</v>
      </c>
    </row>
    <row r="70" spans="1:5" x14ac:dyDescent="0.3">
      <c r="A70" s="1" t="s">
        <v>1530</v>
      </c>
      <c r="B70" s="1" t="s">
        <v>95</v>
      </c>
      <c r="C70" s="1" t="s">
        <v>96</v>
      </c>
      <c r="D70" s="1">
        <v>300</v>
      </c>
      <c r="E70" s="1">
        <v>1500</v>
      </c>
    </row>
    <row r="71" spans="1:5" x14ac:dyDescent="0.3">
      <c r="A71" s="1" t="s">
        <v>1526</v>
      </c>
      <c r="B71" s="1" t="s">
        <v>97</v>
      </c>
      <c r="C71" s="1" t="s">
        <v>98</v>
      </c>
      <c r="D71" s="1">
        <v>8500</v>
      </c>
      <c r="E71" s="1">
        <v>50</v>
      </c>
    </row>
    <row r="72" spans="1:5" x14ac:dyDescent="0.3">
      <c r="A72" s="1" t="s">
        <v>1558</v>
      </c>
      <c r="B72" s="1" t="s">
        <v>99</v>
      </c>
      <c r="C72" s="1" t="s">
        <v>100</v>
      </c>
      <c r="D72" s="1">
        <v>1272</v>
      </c>
      <c r="E72" s="1">
        <v>1100</v>
      </c>
    </row>
    <row r="73" spans="1:5" x14ac:dyDescent="0.3">
      <c r="A73" t="s">
        <v>1559</v>
      </c>
      <c r="B73" t="s">
        <v>99</v>
      </c>
      <c r="C73" t="s">
        <v>100</v>
      </c>
      <c r="D73">
        <v>1272</v>
      </c>
      <c r="E73">
        <v>1800</v>
      </c>
    </row>
    <row r="74" spans="1:5" x14ac:dyDescent="0.3">
      <c r="A74" s="2" t="s">
        <v>1560</v>
      </c>
      <c r="B74" s="2" t="s">
        <v>99</v>
      </c>
      <c r="C74" s="2" t="s">
        <v>100</v>
      </c>
      <c r="D74" s="2">
        <v>1272</v>
      </c>
      <c r="E74" s="2">
        <v>3571</v>
      </c>
    </row>
    <row r="75" spans="1:5" x14ac:dyDescent="0.3">
      <c r="A75" t="s">
        <v>1561</v>
      </c>
      <c r="B75" t="s">
        <v>99</v>
      </c>
      <c r="C75" t="s">
        <v>100</v>
      </c>
      <c r="D75">
        <v>1357</v>
      </c>
      <c r="E75">
        <v>3000</v>
      </c>
    </row>
    <row r="76" spans="1:5" x14ac:dyDescent="0.3">
      <c r="A76" t="s">
        <v>1562</v>
      </c>
      <c r="B76" t="s">
        <v>99</v>
      </c>
      <c r="C76" t="s">
        <v>100</v>
      </c>
      <c r="D76">
        <v>1272</v>
      </c>
      <c r="E76">
        <v>1832</v>
      </c>
    </row>
    <row r="77" spans="1:5" x14ac:dyDescent="0.3">
      <c r="A77" t="s">
        <v>1563</v>
      </c>
      <c r="B77" t="s">
        <v>99</v>
      </c>
      <c r="C77" t="s">
        <v>100</v>
      </c>
      <c r="D77">
        <v>1272</v>
      </c>
      <c r="E77">
        <v>3000</v>
      </c>
    </row>
    <row r="78" spans="1:5" x14ac:dyDescent="0.3">
      <c r="A78" t="s">
        <v>1527</v>
      </c>
      <c r="B78" t="s">
        <v>99</v>
      </c>
      <c r="C78" t="s">
        <v>100</v>
      </c>
      <c r="D78">
        <v>1272</v>
      </c>
      <c r="E78">
        <v>2000</v>
      </c>
    </row>
    <row r="79" spans="1:5" x14ac:dyDescent="0.3">
      <c r="A79" t="s">
        <v>1538</v>
      </c>
      <c r="B79" t="s">
        <v>99</v>
      </c>
      <c r="C79" t="s">
        <v>100</v>
      </c>
      <c r="D79">
        <v>1357</v>
      </c>
      <c r="E79">
        <v>1500</v>
      </c>
    </row>
    <row r="80" spans="1:5" x14ac:dyDescent="0.3">
      <c r="A80" s="1" t="s">
        <v>1559</v>
      </c>
      <c r="B80" s="1" t="s">
        <v>101</v>
      </c>
      <c r="C80" s="1" t="s">
        <v>102</v>
      </c>
      <c r="D80" s="1">
        <v>161</v>
      </c>
      <c r="E80" s="1">
        <v>2924</v>
      </c>
    </row>
    <row r="81" spans="1:5" x14ac:dyDescent="0.3">
      <c r="A81" t="s">
        <v>1564</v>
      </c>
      <c r="B81" t="s">
        <v>101</v>
      </c>
      <c r="C81" t="s">
        <v>102</v>
      </c>
      <c r="D81">
        <v>6000</v>
      </c>
      <c r="E81">
        <v>200</v>
      </c>
    </row>
    <row r="82" spans="1:5" x14ac:dyDescent="0.3">
      <c r="A82" t="s">
        <v>1549</v>
      </c>
      <c r="B82" t="s">
        <v>101</v>
      </c>
      <c r="C82" t="s">
        <v>102</v>
      </c>
      <c r="D82">
        <v>161</v>
      </c>
      <c r="E82">
        <v>1600</v>
      </c>
    </row>
    <row r="83" spans="1:5" x14ac:dyDescent="0.3">
      <c r="A83" t="s">
        <v>1554</v>
      </c>
      <c r="B83" t="s">
        <v>101</v>
      </c>
      <c r="C83" t="s">
        <v>102</v>
      </c>
      <c r="D83">
        <v>8500</v>
      </c>
      <c r="E83">
        <v>200</v>
      </c>
    </row>
    <row r="84" spans="1:5" x14ac:dyDescent="0.3">
      <c r="A84" s="1" t="s">
        <v>1564</v>
      </c>
      <c r="B84" s="1" t="s">
        <v>103</v>
      </c>
      <c r="C84" s="1" t="s">
        <v>104</v>
      </c>
      <c r="D84" s="1">
        <v>6135</v>
      </c>
      <c r="E84" s="1">
        <v>200</v>
      </c>
    </row>
    <row r="85" spans="1:5" x14ac:dyDescent="0.3">
      <c r="A85" t="s">
        <v>1554</v>
      </c>
      <c r="B85" t="s">
        <v>103</v>
      </c>
      <c r="C85" t="s">
        <v>104</v>
      </c>
      <c r="D85">
        <v>6135</v>
      </c>
      <c r="E85">
        <v>200</v>
      </c>
    </row>
    <row r="86" spans="1:5" x14ac:dyDescent="0.3">
      <c r="A86" s="1" t="s">
        <v>1565</v>
      </c>
      <c r="B86" s="1" t="s">
        <v>105</v>
      </c>
      <c r="C86" s="1" t="s">
        <v>106</v>
      </c>
      <c r="D86" s="1">
        <v>8500</v>
      </c>
      <c r="E86" s="1">
        <v>15</v>
      </c>
    </row>
    <row r="87" spans="1:5" x14ac:dyDescent="0.3">
      <c r="A87" t="s">
        <v>1544</v>
      </c>
      <c r="B87" t="s">
        <v>105</v>
      </c>
      <c r="C87" t="s">
        <v>106</v>
      </c>
      <c r="D87">
        <v>8500</v>
      </c>
      <c r="E87">
        <v>200</v>
      </c>
    </row>
    <row r="88" spans="1:5" x14ac:dyDescent="0.3">
      <c r="A88" t="s">
        <v>1564</v>
      </c>
      <c r="B88" t="s">
        <v>105</v>
      </c>
      <c r="C88" t="s">
        <v>106</v>
      </c>
      <c r="D88">
        <v>6000</v>
      </c>
      <c r="E88">
        <v>200</v>
      </c>
    </row>
    <row r="89" spans="1:5" x14ac:dyDescent="0.3">
      <c r="A89" t="s">
        <v>1566</v>
      </c>
      <c r="B89" t="s">
        <v>105</v>
      </c>
      <c r="C89" t="s">
        <v>106</v>
      </c>
      <c r="D89">
        <v>85</v>
      </c>
      <c r="E89">
        <v>200</v>
      </c>
    </row>
    <row r="90" spans="1:5" x14ac:dyDescent="0.3">
      <c r="A90" t="s">
        <v>1567</v>
      </c>
      <c r="B90" t="s">
        <v>105</v>
      </c>
      <c r="C90" t="s">
        <v>106</v>
      </c>
      <c r="D90">
        <v>8500</v>
      </c>
      <c r="E90">
        <v>20</v>
      </c>
    </row>
    <row r="91" spans="1:5" x14ac:dyDescent="0.3">
      <c r="A91" s="1" t="s">
        <v>1568</v>
      </c>
      <c r="B91" s="1" t="s">
        <v>107</v>
      </c>
      <c r="C91" s="1" t="s">
        <v>108</v>
      </c>
      <c r="D91" s="1">
        <v>1445</v>
      </c>
      <c r="E91" s="1">
        <v>5000</v>
      </c>
    </row>
    <row r="92" spans="1:5" x14ac:dyDescent="0.3">
      <c r="A92" t="s">
        <v>1569</v>
      </c>
      <c r="B92" t="s">
        <v>107</v>
      </c>
      <c r="C92" t="s">
        <v>108</v>
      </c>
      <c r="D92">
        <v>1681</v>
      </c>
      <c r="E92">
        <v>2000</v>
      </c>
    </row>
    <row r="93" spans="1:5" x14ac:dyDescent="0.3">
      <c r="A93" t="s">
        <v>1570</v>
      </c>
      <c r="B93" t="s">
        <v>107</v>
      </c>
      <c r="C93" t="s">
        <v>108</v>
      </c>
      <c r="D93">
        <v>1681</v>
      </c>
      <c r="E93">
        <v>3000</v>
      </c>
    </row>
    <row r="94" spans="1:5" x14ac:dyDescent="0.3">
      <c r="A94" t="s">
        <v>1571</v>
      </c>
      <c r="B94" t="s">
        <v>107</v>
      </c>
      <c r="C94" t="s">
        <v>108</v>
      </c>
      <c r="D94">
        <v>1445</v>
      </c>
      <c r="E94">
        <v>3000</v>
      </c>
    </row>
    <row r="95" spans="1:5" x14ac:dyDescent="0.3">
      <c r="A95" s="2" t="s">
        <v>1572</v>
      </c>
      <c r="B95" s="2" t="s">
        <v>107</v>
      </c>
      <c r="C95" s="2" t="s">
        <v>108</v>
      </c>
      <c r="D95" s="2">
        <v>1084</v>
      </c>
      <c r="E95" s="2">
        <v>2000</v>
      </c>
    </row>
    <row r="96" spans="1:5" x14ac:dyDescent="0.3">
      <c r="A96" s="1" t="s">
        <v>1553</v>
      </c>
      <c r="B96" s="1" t="s">
        <v>109</v>
      </c>
      <c r="C96" s="1" t="s">
        <v>110</v>
      </c>
      <c r="D96" s="1">
        <v>528</v>
      </c>
      <c r="E96" s="1">
        <v>8000</v>
      </c>
    </row>
    <row r="97" spans="1:5" x14ac:dyDescent="0.3">
      <c r="A97" s="1" t="s">
        <v>1563</v>
      </c>
      <c r="B97" s="1" t="s">
        <v>111</v>
      </c>
      <c r="C97" s="1" t="s">
        <v>112</v>
      </c>
      <c r="D97" s="1">
        <v>422</v>
      </c>
      <c r="E97" s="1">
        <v>1000</v>
      </c>
    </row>
    <row r="98" spans="1:5" x14ac:dyDescent="0.3">
      <c r="A98" t="s">
        <v>1558</v>
      </c>
      <c r="B98" t="s">
        <v>113</v>
      </c>
      <c r="C98" t="s">
        <v>114</v>
      </c>
      <c r="D98">
        <v>653</v>
      </c>
      <c r="E98">
        <v>1000</v>
      </c>
    </row>
    <row r="99" spans="1:5" x14ac:dyDescent="0.3">
      <c r="A99" t="s">
        <v>1573</v>
      </c>
      <c r="B99" t="s">
        <v>113</v>
      </c>
      <c r="C99" t="s">
        <v>114</v>
      </c>
      <c r="D99">
        <v>653</v>
      </c>
      <c r="E99">
        <v>700</v>
      </c>
    </row>
    <row r="100" spans="1:5" x14ac:dyDescent="0.3">
      <c r="A100" t="s">
        <v>1563</v>
      </c>
      <c r="B100" t="s">
        <v>113</v>
      </c>
      <c r="C100" t="s">
        <v>114</v>
      </c>
      <c r="D100">
        <v>653</v>
      </c>
      <c r="E100">
        <v>1000</v>
      </c>
    </row>
    <row r="101" spans="1:5" x14ac:dyDescent="0.3">
      <c r="A101" t="s">
        <v>1538</v>
      </c>
      <c r="B101" t="s">
        <v>113</v>
      </c>
      <c r="C101" t="s">
        <v>114</v>
      </c>
      <c r="D101">
        <v>633</v>
      </c>
      <c r="E101">
        <v>500</v>
      </c>
    </row>
    <row r="102" spans="1:5" x14ac:dyDescent="0.3">
      <c r="A102" s="1" t="s">
        <v>1574</v>
      </c>
      <c r="B102" s="1" t="s">
        <v>115</v>
      </c>
      <c r="C102" s="1" t="s">
        <v>116</v>
      </c>
      <c r="D102" s="1">
        <v>8500</v>
      </c>
      <c r="E102" s="1">
        <v>300</v>
      </c>
    </row>
    <row r="103" spans="1:5" x14ac:dyDescent="0.3">
      <c r="A103" s="1" t="s">
        <v>1575</v>
      </c>
      <c r="B103" s="1" t="s">
        <v>117</v>
      </c>
      <c r="C103" s="1" t="s">
        <v>118</v>
      </c>
      <c r="D103" s="1">
        <v>8500</v>
      </c>
      <c r="E103" s="1">
        <v>200</v>
      </c>
    </row>
    <row r="104" spans="1:5" x14ac:dyDescent="0.3">
      <c r="A104" s="1" t="s">
        <v>1574</v>
      </c>
      <c r="B104" s="1" t="s">
        <v>119</v>
      </c>
      <c r="C104" s="1" t="s">
        <v>120</v>
      </c>
      <c r="D104" s="1">
        <v>8500</v>
      </c>
      <c r="E104" s="1">
        <v>300</v>
      </c>
    </row>
    <row r="105" spans="1:5" x14ac:dyDescent="0.3">
      <c r="A105" s="1" t="s">
        <v>1574</v>
      </c>
      <c r="B105" s="1" t="s">
        <v>121</v>
      </c>
      <c r="C105" s="1" t="s">
        <v>122</v>
      </c>
      <c r="D105" s="1">
        <v>8500</v>
      </c>
      <c r="E105" s="1">
        <v>300</v>
      </c>
    </row>
    <row r="106" spans="1:5" x14ac:dyDescent="0.3">
      <c r="A106" t="s">
        <v>1576</v>
      </c>
      <c r="B106" t="s">
        <v>121</v>
      </c>
      <c r="C106" t="s">
        <v>122</v>
      </c>
      <c r="D106">
        <v>8500</v>
      </c>
      <c r="E106">
        <v>50</v>
      </c>
    </row>
    <row r="107" spans="1:5" x14ac:dyDescent="0.3">
      <c r="A107" s="1" t="s">
        <v>1563</v>
      </c>
      <c r="B107" s="1" t="s">
        <v>123</v>
      </c>
      <c r="C107" s="1" t="s">
        <v>124</v>
      </c>
      <c r="D107" s="1">
        <v>422</v>
      </c>
      <c r="E107" s="1">
        <v>1000</v>
      </c>
    </row>
    <row r="108" spans="1:5" x14ac:dyDescent="0.3">
      <c r="A108" s="1" t="s">
        <v>1571</v>
      </c>
      <c r="B108" s="1" t="s">
        <v>125</v>
      </c>
      <c r="C108" s="1" t="s">
        <v>126</v>
      </c>
      <c r="D108" s="1">
        <v>838</v>
      </c>
      <c r="E108" s="1">
        <v>3000</v>
      </c>
    </row>
    <row r="109" spans="1:5" x14ac:dyDescent="0.3">
      <c r="A109" t="s">
        <v>1526</v>
      </c>
      <c r="B109" t="s">
        <v>125</v>
      </c>
      <c r="C109" t="s">
        <v>126</v>
      </c>
      <c r="D109">
        <v>838</v>
      </c>
      <c r="E109">
        <v>2000</v>
      </c>
    </row>
    <row r="110" spans="1:5" x14ac:dyDescent="0.3">
      <c r="A110" t="s">
        <v>1577</v>
      </c>
      <c r="B110" t="s">
        <v>125</v>
      </c>
      <c r="C110" t="s">
        <v>126</v>
      </c>
      <c r="D110">
        <v>838</v>
      </c>
      <c r="E110">
        <v>2000</v>
      </c>
    </row>
    <row r="111" spans="1:5" x14ac:dyDescent="0.3">
      <c r="A111" t="s">
        <v>1578</v>
      </c>
      <c r="B111" t="s">
        <v>125</v>
      </c>
      <c r="C111" t="s">
        <v>126</v>
      </c>
      <c r="D111">
        <v>740</v>
      </c>
      <c r="E111">
        <v>5000</v>
      </c>
    </row>
    <row r="112" spans="1:5" x14ac:dyDescent="0.3">
      <c r="A112" t="s">
        <v>1576</v>
      </c>
      <c r="B112" t="s">
        <v>125</v>
      </c>
      <c r="C112" t="s">
        <v>126</v>
      </c>
      <c r="D112">
        <v>752</v>
      </c>
      <c r="E112">
        <v>1500</v>
      </c>
    </row>
    <row r="113" spans="1:5" x14ac:dyDescent="0.3">
      <c r="A113" s="1" t="s">
        <v>1551</v>
      </c>
      <c r="B113" s="1" t="s">
        <v>127</v>
      </c>
      <c r="C113" s="1" t="s">
        <v>128</v>
      </c>
      <c r="D113" s="1">
        <v>8500</v>
      </c>
      <c r="E113" s="1">
        <v>30</v>
      </c>
    </row>
    <row r="114" spans="1:5" x14ac:dyDescent="0.3">
      <c r="A114" t="s">
        <v>1579</v>
      </c>
      <c r="B114" t="s">
        <v>127</v>
      </c>
      <c r="C114" t="s">
        <v>128</v>
      </c>
      <c r="D114">
        <v>14500</v>
      </c>
      <c r="E114">
        <v>50</v>
      </c>
    </row>
    <row r="115" spans="1:5" x14ac:dyDescent="0.3">
      <c r="A115" t="s">
        <v>1580</v>
      </c>
      <c r="B115" t="s">
        <v>127</v>
      </c>
      <c r="C115" t="s">
        <v>128</v>
      </c>
      <c r="D115">
        <v>13500</v>
      </c>
      <c r="E115">
        <v>75</v>
      </c>
    </row>
    <row r="116" spans="1:5" x14ac:dyDescent="0.3">
      <c r="A116" t="s">
        <v>1581</v>
      </c>
      <c r="B116" t="s">
        <v>127</v>
      </c>
      <c r="C116" t="s">
        <v>128</v>
      </c>
      <c r="D116">
        <v>8500</v>
      </c>
      <c r="E116">
        <v>100</v>
      </c>
    </row>
    <row r="117" spans="1:5" x14ac:dyDescent="0.3">
      <c r="A117" t="s">
        <v>1548</v>
      </c>
      <c r="B117" t="s">
        <v>127</v>
      </c>
      <c r="C117" t="s">
        <v>128</v>
      </c>
      <c r="D117">
        <v>8500</v>
      </c>
      <c r="E117">
        <v>50</v>
      </c>
    </row>
    <row r="118" spans="1:5" x14ac:dyDescent="0.3">
      <c r="A118" t="s">
        <v>1582</v>
      </c>
      <c r="B118" t="s">
        <v>127</v>
      </c>
      <c r="C118" t="s">
        <v>128</v>
      </c>
      <c r="D118">
        <v>13500</v>
      </c>
      <c r="E118">
        <v>50</v>
      </c>
    </row>
    <row r="119" spans="1:5" x14ac:dyDescent="0.3">
      <c r="A119" s="1" t="s">
        <v>1525</v>
      </c>
      <c r="B119" s="1" t="s">
        <v>129</v>
      </c>
      <c r="C119" s="1" t="s">
        <v>130</v>
      </c>
      <c r="D119" s="1">
        <v>14500</v>
      </c>
      <c r="E119" s="1">
        <v>200</v>
      </c>
    </row>
    <row r="120" spans="1:5" x14ac:dyDescent="0.3">
      <c r="A120" t="s">
        <v>1583</v>
      </c>
      <c r="B120" t="s">
        <v>129</v>
      </c>
      <c r="C120" t="s">
        <v>130</v>
      </c>
      <c r="D120">
        <v>14000</v>
      </c>
      <c r="E120">
        <v>200</v>
      </c>
    </row>
    <row r="121" spans="1:5" x14ac:dyDescent="0.3">
      <c r="A121" t="s">
        <v>1584</v>
      </c>
      <c r="B121" t="s">
        <v>129</v>
      </c>
      <c r="C121" t="s">
        <v>130</v>
      </c>
      <c r="D121">
        <v>14000</v>
      </c>
      <c r="E121">
        <v>60.5</v>
      </c>
    </row>
    <row r="122" spans="1:5" x14ac:dyDescent="0.3">
      <c r="A122" t="s">
        <v>1584</v>
      </c>
      <c r="B122" t="s">
        <v>129</v>
      </c>
      <c r="C122" t="s">
        <v>130</v>
      </c>
      <c r="D122">
        <v>14500</v>
      </c>
      <c r="E122">
        <v>200</v>
      </c>
    </row>
    <row r="123" spans="1:5" x14ac:dyDescent="0.3">
      <c r="A123" s="1" t="s">
        <v>1585</v>
      </c>
      <c r="B123" s="1" t="s">
        <v>131</v>
      </c>
      <c r="C123" s="1" t="s">
        <v>132</v>
      </c>
      <c r="D123" s="1">
        <v>15000</v>
      </c>
      <c r="E123" s="1">
        <v>100</v>
      </c>
    </row>
    <row r="124" spans="1:5" x14ac:dyDescent="0.3">
      <c r="A124" s="1" t="s">
        <v>1586</v>
      </c>
      <c r="B124" s="1" t="s">
        <v>133</v>
      </c>
      <c r="C124" s="1" t="s">
        <v>134</v>
      </c>
      <c r="D124" s="1">
        <v>14500</v>
      </c>
      <c r="E124" s="1">
        <v>50</v>
      </c>
    </row>
    <row r="125" spans="1:5" x14ac:dyDescent="0.3">
      <c r="A125" t="s">
        <v>1585</v>
      </c>
      <c r="B125" t="s">
        <v>133</v>
      </c>
      <c r="C125" t="s">
        <v>134</v>
      </c>
      <c r="D125">
        <v>15000</v>
      </c>
      <c r="E125">
        <v>100</v>
      </c>
    </row>
    <row r="126" spans="1:5" x14ac:dyDescent="0.3">
      <c r="A126" t="s">
        <v>1587</v>
      </c>
      <c r="B126" t="s">
        <v>133</v>
      </c>
      <c r="C126" t="s">
        <v>134</v>
      </c>
      <c r="D126">
        <v>15000</v>
      </c>
      <c r="E126">
        <v>200</v>
      </c>
    </row>
    <row r="127" spans="1:5" x14ac:dyDescent="0.3">
      <c r="A127" s="1" t="s">
        <v>1525</v>
      </c>
      <c r="B127" s="1" t="s">
        <v>135</v>
      </c>
      <c r="C127" s="1" t="s">
        <v>136</v>
      </c>
      <c r="D127" s="1">
        <v>15500</v>
      </c>
      <c r="E127" s="1">
        <v>50</v>
      </c>
    </row>
    <row r="128" spans="1:5" x14ac:dyDescent="0.3">
      <c r="A128" s="1" t="s">
        <v>1588</v>
      </c>
      <c r="B128" s="1" t="s">
        <v>137</v>
      </c>
      <c r="C128" s="1" t="s">
        <v>138</v>
      </c>
      <c r="D128" s="1">
        <v>14000</v>
      </c>
      <c r="E128" s="1">
        <v>30</v>
      </c>
    </row>
    <row r="129" spans="1:5" x14ac:dyDescent="0.3">
      <c r="A129" t="s">
        <v>1589</v>
      </c>
      <c r="B129" t="s">
        <v>137</v>
      </c>
      <c r="C129" t="s">
        <v>138</v>
      </c>
      <c r="D129">
        <v>14</v>
      </c>
      <c r="E129" t="s">
        <v>1466</v>
      </c>
    </row>
    <row r="130" spans="1:5" x14ac:dyDescent="0.3">
      <c r="A130" s="1" t="s">
        <v>1590</v>
      </c>
      <c r="B130" s="1" t="s">
        <v>139</v>
      </c>
      <c r="C130" s="1" t="s">
        <v>141</v>
      </c>
      <c r="D130" s="1">
        <v>143</v>
      </c>
      <c r="E130" s="1">
        <v>5000</v>
      </c>
    </row>
    <row r="131" spans="1:5" x14ac:dyDescent="0.3">
      <c r="A131" t="s">
        <v>1591</v>
      </c>
      <c r="B131" t="s">
        <v>139</v>
      </c>
      <c r="C131" t="s">
        <v>141</v>
      </c>
      <c r="D131">
        <v>143</v>
      </c>
      <c r="E131">
        <v>5000</v>
      </c>
    </row>
    <row r="132" spans="1:5" x14ac:dyDescent="0.3">
      <c r="A132" t="s">
        <v>1592</v>
      </c>
      <c r="B132" t="s">
        <v>139</v>
      </c>
      <c r="C132" t="s">
        <v>141</v>
      </c>
      <c r="D132">
        <v>143</v>
      </c>
      <c r="E132">
        <v>6000</v>
      </c>
    </row>
    <row r="133" spans="1:5" x14ac:dyDescent="0.3">
      <c r="A133" t="s">
        <v>1593</v>
      </c>
      <c r="B133" t="s">
        <v>139</v>
      </c>
      <c r="C133" t="s">
        <v>141</v>
      </c>
      <c r="D133">
        <v>143</v>
      </c>
      <c r="E133">
        <v>6000</v>
      </c>
    </row>
    <row r="134" spans="1:5" x14ac:dyDescent="0.3">
      <c r="A134" t="s">
        <v>1548</v>
      </c>
      <c r="B134" t="s">
        <v>139</v>
      </c>
      <c r="C134" t="s">
        <v>141</v>
      </c>
      <c r="D134">
        <v>143</v>
      </c>
      <c r="E134">
        <v>7000</v>
      </c>
    </row>
    <row r="135" spans="1:5" x14ac:dyDescent="0.3">
      <c r="A135" t="s">
        <v>1594</v>
      </c>
      <c r="B135" t="s">
        <v>139</v>
      </c>
      <c r="C135" t="s">
        <v>141</v>
      </c>
      <c r="D135">
        <v>145</v>
      </c>
      <c r="E135" t="s">
        <v>1595</v>
      </c>
    </row>
    <row r="136" spans="1:5" x14ac:dyDescent="0.3">
      <c r="A136" t="s">
        <v>1596</v>
      </c>
      <c r="B136" t="s">
        <v>139</v>
      </c>
      <c r="C136" t="s">
        <v>141</v>
      </c>
      <c r="D136">
        <v>145</v>
      </c>
      <c r="E136">
        <v>5000</v>
      </c>
    </row>
    <row r="137" spans="1:5" x14ac:dyDescent="0.3">
      <c r="A137" t="s">
        <v>1582</v>
      </c>
      <c r="B137" t="s">
        <v>139</v>
      </c>
      <c r="C137" t="s">
        <v>141</v>
      </c>
      <c r="D137">
        <v>145</v>
      </c>
      <c r="E137">
        <v>6000</v>
      </c>
    </row>
    <row r="138" spans="1:5" x14ac:dyDescent="0.3">
      <c r="A138" t="s">
        <v>1597</v>
      </c>
      <c r="B138" t="s">
        <v>139</v>
      </c>
      <c r="C138" t="s">
        <v>141</v>
      </c>
      <c r="D138">
        <v>143</v>
      </c>
      <c r="E138">
        <v>5000</v>
      </c>
    </row>
    <row r="139" spans="1:5" x14ac:dyDescent="0.3">
      <c r="A139" s="1" t="s">
        <v>1598</v>
      </c>
      <c r="B139" s="1" t="s">
        <v>140</v>
      </c>
      <c r="C139" s="1" t="s">
        <v>142</v>
      </c>
      <c r="D139" s="1">
        <v>8500</v>
      </c>
      <c r="E139" s="1">
        <v>30</v>
      </c>
    </row>
    <row r="140" spans="1:5" x14ac:dyDescent="0.3">
      <c r="A140" t="s">
        <v>1599</v>
      </c>
      <c r="B140" t="s">
        <v>140</v>
      </c>
      <c r="C140" t="s">
        <v>142</v>
      </c>
      <c r="D140">
        <v>15000</v>
      </c>
      <c r="E140">
        <v>10000</v>
      </c>
    </row>
    <row r="141" spans="1:5" x14ac:dyDescent="0.3">
      <c r="A141" t="s">
        <v>1600</v>
      </c>
      <c r="B141" t="s">
        <v>140</v>
      </c>
      <c r="C141" t="s">
        <v>142</v>
      </c>
      <c r="D141">
        <v>8500</v>
      </c>
      <c r="E141">
        <v>30</v>
      </c>
    </row>
    <row r="142" spans="1:5" x14ac:dyDescent="0.3">
      <c r="A142" s="1" t="s">
        <v>1601</v>
      </c>
      <c r="B142" s="1" t="s">
        <v>143</v>
      </c>
      <c r="C142" s="1" t="s">
        <v>144</v>
      </c>
      <c r="D142" s="1">
        <v>8.1999999999999993</v>
      </c>
      <c r="E142" s="1" t="s">
        <v>1466</v>
      </c>
    </row>
    <row r="143" spans="1:5" x14ac:dyDescent="0.3">
      <c r="A143" s="1" t="s">
        <v>1602</v>
      </c>
      <c r="B143" s="1" t="s">
        <v>145</v>
      </c>
      <c r="C143" s="1" t="s">
        <v>146</v>
      </c>
      <c r="D143" s="1">
        <v>16</v>
      </c>
      <c r="E143" s="1" t="s">
        <v>1477</v>
      </c>
    </row>
    <row r="144" spans="1:5" x14ac:dyDescent="0.3">
      <c r="A144" t="s">
        <v>1603</v>
      </c>
      <c r="B144" t="s">
        <v>145</v>
      </c>
      <c r="C144" t="s">
        <v>146</v>
      </c>
      <c r="D144">
        <v>15500</v>
      </c>
      <c r="E144">
        <v>170</v>
      </c>
    </row>
    <row r="145" spans="1:5" x14ac:dyDescent="0.3">
      <c r="A145" t="s">
        <v>1604</v>
      </c>
      <c r="B145" t="s">
        <v>145</v>
      </c>
      <c r="C145" t="s">
        <v>146</v>
      </c>
      <c r="D145">
        <v>15500</v>
      </c>
      <c r="E145">
        <v>140</v>
      </c>
    </row>
    <row r="146" spans="1:5" x14ac:dyDescent="0.3">
      <c r="A146" t="s">
        <v>1605</v>
      </c>
      <c r="B146" t="s">
        <v>145</v>
      </c>
      <c r="C146" t="s">
        <v>146</v>
      </c>
      <c r="D146">
        <v>15500</v>
      </c>
      <c r="E146">
        <v>100</v>
      </c>
    </row>
    <row r="147" spans="1:5" x14ac:dyDescent="0.3">
      <c r="A147" s="1" t="s">
        <v>1606</v>
      </c>
      <c r="B147" s="1" t="s">
        <v>147</v>
      </c>
      <c r="C147" s="1" t="s">
        <v>149</v>
      </c>
      <c r="D147" s="1">
        <v>220</v>
      </c>
      <c r="E147" s="1">
        <v>10000</v>
      </c>
    </row>
    <row r="148" spans="1:5" x14ac:dyDescent="0.3">
      <c r="A148" t="s">
        <v>1559</v>
      </c>
      <c r="B148" t="s">
        <v>147</v>
      </c>
      <c r="C148" t="s">
        <v>149</v>
      </c>
      <c r="D148">
        <v>220</v>
      </c>
      <c r="E148">
        <v>10000</v>
      </c>
    </row>
    <row r="149" spans="1:5" x14ac:dyDescent="0.3">
      <c r="A149" t="s">
        <v>1537</v>
      </c>
      <c r="B149" t="s">
        <v>147</v>
      </c>
      <c r="C149" t="s">
        <v>149</v>
      </c>
      <c r="D149">
        <v>212</v>
      </c>
      <c r="E149">
        <v>10000</v>
      </c>
    </row>
    <row r="150" spans="1:5" x14ac:dyDescent="0.3">
      <c r="A150" t="s">
        <v>1520</v>
      </c>
      <c r="B150" t="s">
        <v>147</v>
      </c>
      <c r="C150" t="s">
        <v>149</v>
      </c>
      <c r="D150">
        <v>220</v>
      </c>
      <c r="E150">
        <v>10000</v>
      </c>
    </row>
    <row r="151" spans="1:5" x14ac:dyDescent="0.3">
      <c r="A151" t="s">
        <v>1607</v>
      </c>
      <c r="B151" t="s">
        <v>147</v>
      </c>
      <c r="C151" t="s">
        <v>149</v>
      </c>
      <c r="D151">
        <v>220</v>
      </c>
      <c r="E151">
        <v>10000</v>
      </c>
    </row>
    <row r="152" spans="1:5" x14ac:dyDescent="0.3">
      <c r="A152" t="s">
        <v>1608</v>
      </c>
      <c r="B152" t="s">
        <v>147</v>
      </c>
      <c r="C152" t="s">
        <v>149</v>
      </c>
      <c r="D152">
        <v>212</v>
      </c>
      <c r="E152">
        <v>10000</v>
      </c>
    </row>
    <row r="153" spans="1:5" x14ac:dyDescent="0.3">
      <c r="A153" t="s">
        <v>1594</v>
      </c>
      <c r="B153" t="s">
        <v>147</v>
      </c>
      <c r="C153" t="s">
        <v>149</v>
      </c>
      <c r="D153">
        <v>220</v>
      </c>
      <c r="E153" t="s">
        <v>1609</v>
      </c>
    </row>
    <row r="154" spans="1:5" x14ac:dyDescent="0.3">
      <c r="A154" t="s">
        <v>1610</v>
      </c>
      <c r="B154" t="s">
        <v>147</v>
      </c>
      <c r="C154" t="s">
        <v>149</v>
      </c>
      <c r="D154">
        <v>220</v>
      </c>
      <c r="E154">
        <v>10000</v>
      </c>
    </row>
    <row r="155" spans="1:5" x14ac:dyDescent="0.3">
      <c r="A155" s="1" t="s">
        <v>1611</v>
      </c>
      <c r="B155" s="1" t="s">
        <v>148</v>
      </c>
      <c r="C155" s="1" t="s">
        <v>150</v>
      </c>
      <c r="D155" s="1">
        <v>295</v>
      </c>
      <c r="E155" s="1">
        <v>40000</v>
      </c>
    </row>
    <row r="156" spans="1:5" x14ac:dyDescent="0.3">
      <c r="A156" t="s">
        <v>1612</v>
      </c>
      <c r="B156" t="s">
        <v>148</v>
      </c>
      <c r="C156" t="s">
        <v>150</v>
      </c>
      <c r="D156">
        <v>295</v>
      </c>
      <c r="E156">
        <v>50000</v>
      </c>
    </row>
    <row r="157" spans="1:5" x14ac:dyDescent="0.3">
      <c r="A157" t="s">
        <v>1613</v>
      </c>
      <c r="B157" t="s">
        <v>148</v>
      </c>
      <c r="C157" t="s">
        <v>150</v>
      </c>
      <c r="D157">
        <v>250</v>
      </c>
      <c r="E157">
        <v>5000</v>
      </c>
    </row>
    <row r="158" spans="1:5" x14ac:dyDescent="0.3">
      <c r="A158" s="1" t="s">
        <v>1614</v>
      </c>
      <c r="B158" s="1" t="s">
        <v>151</v>
      </c>
      <c r="C158" s="1" t="s">
        <v>152</v>
      </c>
      <c r="D158" s="1">
        <v>8500</v>
      </c>
      <c r="E158" s="1">
        <v>20</v>
      </c>
    </row>
    <row r="159" spans="1:5" x14ac:dyDescent="0.3">
      <c r="A159" t="s">
        <v>1540</v>
      </c>
      <c r="B159" t="s">
        <v>151</v>
      </c>
      <c r="C159" t="s">
        <v>152</v>
      </c>
      <c r="D159">
        <v>8000</v>
      </c>
      <c r="E159">
        <v>30</v>
      </c>
    </row>
    <row r="160" spans="1:5" x14ac:dyDescent="0.3">
      <c r="A160" t="s">
        <v>1615</v>
      </c>
      <c r="B160" t="s">
        <v>151</v>
      </c>
      <c r="C160" t="s">
        <v>152</v>
      </c>
      <c r="D160">
        <v>8500</v>
      </c>
      <c r="E160">
        <v>100</v>
      </c>
    </row>
    <row r="161" spans="1:5" x14ac:dyDescent="0.3">
      <c r="A161" t="s">
        <v>1576</v>
      </c>
      <c r="B161" t="s">
        <v>151</v>
      </c>
      <c r="C161" t="s">
        <v>152</v>
      </c>
      <c r="D161">
        <v>8500</v>
      </c>
      <c r="E161">
        <v>100</v>
      </c>
    </row>
    <row r="162" spans="1:5" x14ac:dyDescent="0.3">
      <c r="A162" s="1" t="s">
        <v>1517</v>
      </c>
      <c r="B162" s="1" t="s">
        <v>153</v>
      </c>
      <c r="C162" s="1" t="s">
        <v>156</v>
      </c>
      <c r="D162" s="1">
        <v>8500</v>
      </c>
      <c r="E162" s="1">
        <v>200</v>
      </c>
    </row>
    <row r="163" spans="1:5" x14ac:dyDescent="0.3">
      <c r="A163" t="s">
        <v>1590</v>
      </c>
      <c r="B163" t="s">
        <v>153</v>
      </c>
      <c r="C163" t="s">
        <v>156</v>
      </c>
      <c r="D163">
        <v>8500</v>
      </c>
      <c r="E163">
        <v>200</v>
      </c>
    </row>
    <row r="164" spans="1:5" x14ac:dyDescent="0.3">
      <c r="A164" t="s">
        <v>1588</v>
      </c>
      <c r="B164" t="s">
        <v>153</v>
      </c>
      <c r="C164" t="s">
        <v>156</v>
      </c>
      <c r="D164">
        <v>8500</v>
      </c>
      <c r="E164">
        <v>200</v>
      </c>
    </row>
    <row r="165" spans="1:5" x14ac:dyDescent="0.3">
      <c r="A165" t="s">
        <v>1611</v>
      </c>
      <c r="B165" t="s">
        <v>153</v>
      </c>
      <c r="C165" t="s">
        <v>156</v>
      </c>
      <c r="D165">
        <v>8500</v>
      </c>
      <c r="E165">
        <v>200</v>
      </c>
    </row>
    <row r="166" spans="1:5" x14ac:dyDescent="0.3">
      <c r="A166" t="s">
        <v>1616</v>
      </c>
      <c r="B166" t="s">
        <v>153</v>
      </c>
      <c r="C166" t="s">
        <v>156</v>
      </c>
      <c r="D166">
        <v>8500</v>
      </c>
      <c r="E166">
        <v>100</v>
      </c>
    </row>
    <row r="167" spans="1:5" x14ac:dyDescent="0.3">
      <c r="A167" t="s">
        <v>1617</v>
      </c>
      <c r="B167" t="s">
        <v>153</v>
      </c>
      <c r="C167" t="s">
        <v>156</v>
      </c>
      <c r="D167">
        <v>8700</v>
      </c>
      <c r="E167">
        <v>120</v>
      </c>
    </row>
    <row r="168" spans="1:5" x14ac:dyDescent="0.3">
      <c r="A168" t="s">
        <v>1618</v>
      </c>
      <c r="B168" t="s">
        <v>153</v>
      </c>
      <c r="C168" t="s">
        <v>156</v>
      </c>
      <c r="D168">
        <v>8500</v>
      </c>
      <c r="E168">
        <v>200</v>
      </c>
    </row>
    <row r="169" spans="1:5" x14ac:dyDescent="0.3">
      <c r="A169" t="s">
        <v>1619</v>
      </c>
      <c r="B169" t="s">
        <v>153</v>
      </c>
      <c r="C169" t="s">
        <v>156</v>
      </c>
      <c r="D169">
        <v>8500</v>
      </c>
      <c r="E169">
        <v>100</v>
      </c>
    </row>
    <row r="170" spans="1:5" x14ac:dyDescent="0.3">
      <c r="A170" t="s">
        <v>1620</v>
      </c>
      <c r="B170" t="s">
        <v>153</v>
      </c>
      <c r="C170" t="s">
        <v>156</v>
      </c>
      <c r="D170">
        <v>8500</v>
      </c>
      <c r="E170">
        <v>100</v>
      </c>
    </row>
    <row r="171" spans="1:5" x14ac:dyDescent="0.3">
      <c r="A171" t="s">
        <v>1541</v>
      </c>
      <c r="B171" t="s">
        <v>153</v>
      </c>
      <c r="C171" t="s">
        <v>156</v>
      </c>
      <c r="D171">
        <v>9000</v>
      </c>
      <c r="E171">
        <v>50000</v>
      </c>
    </row>
    <row r="172" spans="1:5" x14ac:dyDescent="0.3">
      <c r="A172" t="s">
        <v>1621</v>
      </c>
      <c r="B172" t="s">
        <v>153</v>
      </c>
      <c r="C172" t="s">
        <v>156</v>
      </c>
      <c r="D172">
        <v>8500</v>
      </c>
      <c r="E172">
        <v>200</v>
      </c>
    </row>
    <row r="173" spans="1:5" x14ac:dyDescent="0.3">
      <c r="A173" t="s">
        <v>1622</v>
      </c>
      <c r="B173" t="s">
        <v>153</v>
      </c>
      <c r="C173" t="s">
        <v>156</v>
      </c>
      <c r="D173">
        <v>8500</v>
      </c>
      <c r="E173">
        <v>100</v>
      </c>
    </row>
    <row r="174" spans="1:5" x14ac:dyDescent="0.3">
      <c r="A174" t="s">
        <v>1576</v>
      </c>
      <c r="B174" t="s">
        <v>153</v>
      </c>
      <c r="C174" t="s">
        <v>156</v>
      </c>
      <c r="D174">
        <v>8500</v>
      </c>
      <c r="E174">
        <v>100</v>
      </c>
    </row>
    <row r="175" spans="1:5" x14ac:dyDescent="0.3">
      <c r="A175" s="1" t="s">
        <v>1541</v>
      </c>
      <c r="B175" s="1" t="s">
        <v>154</v>
      </c>
      <c r="C175" s="1" t="s">
        <v>156</v>
      </c>
      <c r="D175" s="1">
        <v>9000</v>
      </c>
      <c r="E175" s="1">
        <v>15000</v>
      </c>
    </row>
    <row r="176" spans="1:5" x14ac:dyDescent="0.3">
      <c r="A176" s="1" t="s">
        <v>1623</v>
      </c>
      <c r="B176" s="1" t="s">
        <v>155</v>
      </c>
      <c r="C176" s="1" t="s">
        <v>157</v>
      </c>
      <c r="D176" s="1">
        <v>8500</v>
      </c>
      <c r="E176" s="1">
        <v>20</v>
      </c>
    </row>
    <row r="177" spans="1:5" x14ac:dyDescent="0.3">
      <c r="A177" s="1" t="s">
        <v>1624</v>
      </c>
      <c r="B177" s="1" t="s">
        <v>158</v>
      </c>
      <c r="C177" s="1" t="s">
        <v>159</v>
      </c>
      <c r="D177" s="1">
        <v>418</v>
      </c>
      <c r="E177" s="1" t="s">
        <v>1625</v>
      </c>
    </row>
    <row r="178" spans="1:5" x14ac:dyDescent="0.3">
      <c r="A178" t="s">
        <v>1626</v>
      </c>
      <c r="B178" t="s">
        <v>158</v>
      </c>
      <c r="C178" t="s">
        <v>159</v>
      </c>
      <c r="D178">
        <v>480</v>
      </c>
      <c r="E178">
        <v>10000</v>
      </c>
    </row>
    <row r="179" spans="1:5" x14ac:dyDescent="0.3">
      <c r="A179" t="s">
        <v>1570</v>
      </c>
      <c r="B179" t="s">
        <v>158</v>
      </c>
      <c r="C179" t="s">
        <v>159</v>
      </c>
      <c r="D179">
        <v>388</v>
      </c>
      <c r="E179">
        <v>20000</v>
      </c>
    </row>
    <row r="180" spans="1:5" x14ac:dyDescent="0.3">
      <c r="A180" t="s">
        <v>1571</v>
      </c>
      <c r="B180" t="s">
        <v>158</v>
      </c>
      <c r="C180" t="s">
        <v>159</v>
      </c>
      <c r="D180">
        <v>480</v>
      </c>
      <c r="E180">
        <v>10000</v>
      </c>
    </row>
    <row r="181" spans="1:5" x14ac:dyDescent="0.3">
      <c r="A181" t="s">
        <v>1579</v>
      </c>
      <c r="B181" t="s">
        <v>158</v>
      </c>
      <c r="C181" t="s">
        <v>159</v>
      </c>
      <c r="D181">
        <v>480</v>
      </c>
      <c r="E181">
        <v>60000</v>
      </c>
    </row>
    <row r="182" spans="1:5" x14ac:dyDescent="0.3">
      <c r="A182" t="s">
        <v>1526</v>
      </c>
      <c r="B182" t="s">
        <v>158</v>
      </c>
      <c r="C182" t="s">
        <v>159</v>
      </c>
      <c r="D182">
        <v>450</v>
      </c>
      <c r="E182">
        <v>20000</v>
      </c>
    </row>
    <row r="183" spans="1:5" x14ac:dyDescent="0.3">
      <c r="A183" t="s">
        <v>1580</v>
      </c>
      <c r="B183" t="s">
        <v>158</v>
      </c>
      <c r="C183" t="s">
        <v>159</v>
      </c>
      <c r="D183">
        <v>418</v>
      </c>
      <c r="E183">
        <v>10000</v>
      </c>
    </row>
    <row r="184" spans="1:5" x14ac:dyDescent="0.3">
      <c r="A184" t="s">
        <v>1577</v>
      </c>
      <c r="B184" t="s">
        <v>158</v>
      </c>
      <c r="C184" t="s">
        <v>159</v>
      </c>
      <c r="D184">
        <v>450</v>
      </c>
      <c r="E184">
        <v>6000</v>
      </c>
    </row>
    <row r="185" spans="1:5" x14ac:dyDescent="0.3">
      <c r="A185" t="s">
        <v>1627</v>
      </c>
      <c r="B185" t="s">
        <v>158</v>
      </c>
      <c r="C185" t="s">
        <v>159</v>
      </c>
      <c r="D185">
        <v>418</v>
      </c>
      <c r="E185">
        <v>5000</v>
      </c>
    </row>
    <row r="186" spans="1:5" x14ac:dyDescent="0.3">
      <c r="A186" t="s">
        <v>1628</v>
      </c>
      <c r="B186" t="s">
        <v>158</v>
      </c>
      <c r="C186" t="s">
        <v>159</v>
      </c>
      <c r="D186">
        <v>450</v>
      </c>
      <c r="E186">
        <v>20000</v>
      </c>
    </row>
    <row r="187" spans="1:5" x14ac:dyDescent="0.3">
      <c r="A187" t="s">
        <v>1628</v>
      </c>
      <c r="B187" t="s">
        <v>158</v>
      </c>
      <c r="C187" t="s">
        <v>159</v>
      </c>
      <c r="D187">
        <v>418</v>
      </c>
      <c r="E187">
        <v>5000</v>
      </c>
    </row>
    <row r="188" spans="1:5" x14ac:dyDescent="0.3">
      <c r="A188" s="1" t="s">
        <v>1580</v>
      </c>
      <c r="B188" s="1" t="s">
        <v>160</v>
      </c>
      <c r="C188" s="1" t="s">
        <v>161</v>
      </c>
      <c r="D188" s="1">
        <v>13500</v>
      </c>
      <c r="E188" s="1">
        <v>125</v>
      </c>
    </row>
    <row r="189" spans="1:5" x14ac:dyDescent="0.3">
      <c r="A189" t="s">
        <v>1582</v>
      </c>
      <c r="B189" t="s">
        <v>160</v>
      </c>
      <c r="C189" t="s">
        <v>161</v>
      </c>
      <c r="D189">
        <v>13500</v>
      </c>
      <c r="E189">
        <v>125</v>
      </c>
    </row>
    <row r="190" spans="1:5" x14ac:dyDescent="0.3">
      <c r="A190" s="1" t="s">
        <v>1629</v>
      </c>
      <c r="B190" s="1" t="s">
        <v>162</v>
      </c>
      <c r="C190" s="1" t="s">
        <v>167</v>
      </c>
      <c r="D190" s="1">
        <v>149</v>
      </c>
      <c r="E190" s="1">
        <v>5000</v>
      </c>
    </row>
    <row r="191" spans="1:5" x14ac:dyDescent="0.3">
      <c r="A191" t="s">
        <v>1578</v>
      </c>
      <c r="B191" t="s">
        <v>162</v>
      </c>
      <c r="C191" t="s">
        <v>167</v>
      </c>
      <c r="D191">
        <v>145</v>
      </c>
      <c r="E191">
        <v>5000</v>
      </c>
    </row>
    <row r="192" spans="1:5" x14ac:dyDescent="0.3">
      <c r="A192" t="s">
        <v>1630</v>
      </c>
      <c r="B192" t="s">
        <v>162</v>
      </c>
      <c r="C192" t="s">
        <v>167</v>
      </c>
      <c r="D192">
        <v>149</v>
      </c>
      <c r="E192">
        <v>5000</v>
      </c>
    </row>
    <row r="193" spans="1:5" x14ac:dyDescent="0.3">
      <c r="A193" t="s">
        <v>1631</v>
      </c>
      <c r="B193" t="s">
        <v>162</v>
      </c>
      <c r="C193" t="s">
        <v>167</v>
      </c>
      <c r="D193">
        <v>149</v>
      </c>
      <c r="E193">
        <v>5000</v>
      </c>
    </row>
    <row r="194" spans="1:5" x14ac:dyDescent="0.3">
      <c r="A194" s="1" t="s">
        <v>1580</v>
      </c>
      <c r="B194" s="1" t="s">
        <v>163</v>
      </c>
      <c r="C194" s="1" t="s">
        <v>168</v>
      </c>
      <c r="D194" s="1">
        <v>13500</v>
      </c>
      <c r="E194" s="1">
        <v>125</v>
      </c>
    </row>
    <row r="195" spans="1:5" x14ac:dyDescent="0.3">
      <c r="A195" t="s">
        <v>1582</v>
      </c>
      <c r="B195" t="s">
        <v>163</v>
      </c>
      <c r="C195" t="s">
        <v>168</v>
      </c>
      <c r="D195">
        <v>13500</v>
      </c>
      <c r="E195">
        <v>125</v>
      </c>
    </row>
    <row r="196" spans="1:5" x14ac:dyDescent="0.3">
      <c r="A196" s="1" t="s">
        <v>1544</v>
      </c>
      <c r="B196" s="1" t="s">
        <v>164</v>
      </c>
      <c r="C196" s="1" t="s">
        <v>169</v>
      </c>
      <c r="D196" s="1">
        <v>8500</v>
      </c>
      <c r="E196" s="1">
        <v>50</v>
      </c>
    </row>
    <row r="197" spans="1:5" x14ac:dyDescent="0.3">
      <c r="A197" t="s">
        <v>1632</v>
      </c>
      <c r="B197" t="s">
        <v>164</v>
      </c>
      <c r="C197" t="s">
        <v>169</v>
      </c>
      <c r="D197">
        <v>8000</v>
      </c>
      <c r="E197">
        <v>20</v>
      </c>
    </row>
    <row r="198" spans="1:5" x14ac:dyDescent="0.3">
      <c r="A198" t="s">
        <v>1608</v>
      </c>
      <c r="B198" t="s">
        <v>164</v>
      </c>
      <c r="C198" t="s">
        <v>169</v>
      </c>
      <c r="D198">
        <v>8500</v>
      </c>
      <c r="E198">
        <v>20</v>
      </c>
    </row>
    <row r="199" spans="1:5" x14ac:dyDescent="0.3">
      <c r="A199" t="s">
        <v>1633</v>
      </c>
      <c r="B199" t="s">
        <v>165</v>
      </c>
      <c r="C199" t="s">
        <v>170</v>
      </c>
      <c r="D199">
        <v>8500</v>
      </c>
      <c r="E199">
        <v>50</v>
      </c>
    </row>
    <row r="200" spans="1:5" x14ac:dyDescent="0.3">
      <c r="A200" s="1" t="s">
        <v>1580</v>
      </c>
      <c r="B200" s="1" t="s">
        <v>165</v>
      </c>
      <c r="C200" s="1" t="s">
        <v>170</v>
      </c>
      <c r="D200" s="1">
        <v>13500</v>
      </c>
      <c r="E200" s="1">
        <v>75</v>
      </c>
    </row>
    <row r="201" spans="1:5" x14ac:dyDescent="0.3">
      <c r="A201" t="s">
        <v>1599</v>
      </c>
      <c r="B201" t="s">
        <v>165</v>
      </c>
      <c r="C201" t="s">
        <v>170</v>
      </c>
      <c r="D201">
        <v>15000</v>
      </c>
      <c r="E201">
        <v>5000</v>
      </c>
    </row>
    <row r="202" spans="1:5" x14ac:dyDescent="0.3">
      <c r="A202" t="s">
        <v>1582</v>
      </c>
      <c r="B202" t="s">
        <v>165</v>
      </c>
      <c r="C202" t="s">
        <v>170</v>
      </c>
      <c r="D202">
        <v>13500</v>
      </c>
      <c r="E202">
        <v>50</v>
      </c>
    </row>
    <row r="203" spans="1:5" x14ac:dyDescent="0.3">
      <c r="A203" s="1" t="s">
        <v>1634</v>
      </c>
      <c r="B203" s="1" t="s">
        <v>166</v>
      </c>
      <c r="C203" s="1" t="s">
        <v>171</v>
      </c>
      <c r="D203" s="1">
        <v>16500</v>
      </c>
      <c r="E203" s="1">
        <v>100</v>
      </c>
    </row>
    <row r="204" spans="1:5" x14ac:dyDescent="0.3">
      <c r="A204" s="1" t="s">
        <v>1540</v>
      </c>
      <c r="B204" s="1" t="s">
        <v>172</v>
      </c>
      <c r="C204" s="1" t="s">
        <v>173</v>
      </c>
      <c r="D204" s="1">
        <v>8800</v>
      </c>
      <c r="E204" s="1">
        <v>30</v>
      </c>
    </row>
    <row r="205" spans="1:5" x14ac:dyDescent="0.3">
      <c r="A205" t="s">
        <v>1580</v>
      </c>
      <c r="B205" t="s">
        <v>172</v>
      </c>
      <c r="C205" t="s">
        <v>173</v>
      </c>
      <c r="D205">
        <v>13500</v>
      </c>
      <c r="E205">
        <v>25</v>
      </c>
    </row>
    <row r="206" spans="1:5" x14ac:dyDescent="0.3">
      <c r="A206" s="1" t="s">
        <v>1635</v>
      </c>
      <c r="B206" s="1" t="s">
        <v>174</v>
      </c>
      <c r="C206" s="1" t="s">
        <v>175</v>
      </c>
      <c r="D206" s="1">
        <v>106</v>
      </c>
      <c r="E206" s="1">
        <v>7400</v>
      </c>
    </row>
    <row r="207" spans="1:5" x14ac:dyDescent="0.3">
      <c r="A207" s="1" t="s">
        <v>1590</v>
      </c>
      <c r="B207" s="1" t="s">
        <v>176</v>
      </c>
      <c r="C207" s="1" t="s">
        <v>178</v>
      </c>
      <c r="D207" s="1">
        <v>8500</v>
      </c>
      <c r="E207" s="1">
        <v>40</v>
      </c>
    </row>
    <row r="208" spans="1:5" x14ac:dyDescent="0.3">
      <c r="A208" t="s">
        <v>1540</v>
      </c>
      <c r="B208" t="s">
        <v>176</v>
      </c>
      <c r="C208" t="s">
        <v>178</v>
      </c>
      <c r="D208">
        <v>8800</v>
      </c>
      <c r="E208">
        <v>30</v>
      </c>
    </row>
    <row r="209" spans="1:5" x14ac:dyDescent="0.3">
      <c r="A209" t="s">
        <v>1636</v>
      </c>
      <c r="B209" t="s">
        <v>176</v>
      </c>
      <c r="C209" t="s">
        <v>178</v>
      </c>
      <c r="D209">
        <v>8500</v>
      </c>
      <c r="E209">
        <v>100</v>
      </c>
    </row>
    <row r="210" spans="1:5" x14ac:dyDescent="0.3">
      <c r="A210" t="s">
        <v>1581</v>
      </c>
      <c r="B210" t="s">
        <v>176</v>
      </c>
      <c r="C210" t="s">
        <v>178</v>
      </c>
      <c r="D210">
        <v>8500</v>
      </c>
      <c r="E210">
        <v>50</v>
      </c>
    </row>
    <row r="211" spans="1:5" x14ac:dyDescent="0.3">
      <c r="A211" s="1" t="s">
        <v>1600</v>
      </c>
      <c r="B211" s="1" t="s">
        <v>177</v>
      </c>
      <c r="C211" s="1" t="s">
        <v>179</v>
      </c>
      <c r="D211" s="1">
        <v>357</v>
      </c>
      <c r="E211" s="1">
        <v>6000</v>
      </c>
    </row>
    <row r="212" spans="1:5" x14ac:dyDescent="0.3">
      <c r="A212" s="1" t="s">
        <v>1637</v>
      </c>
      <c r="B212" s="1" t="s">
        <v>180</v>
      </c>
      <c r="C212" s="1" t="s">
        <v>181</v>
      </c>
      <c r="D212" s="1">
        <v>9000</v>
      </c>
      <c r="E212" s="1">
        <v>100</v>
      </c>
    </row>
    <row r="213" spans="1:5" x14ac:dyDescent="0.3">
      <c r="A213" s="1" t="s">
        <v>1637</v>
      </c>
      <c r="B213" s="1" t="s">
        <v>182</v>
      </c>
      <c r="C213" s="1" t="s">
        <v>183</v>
      </c>
      <c r="D213" s="1">
        <v>9000</v>
      </c>
      <c r="E213" s="1">
        <v>100</v>
      </c>
    </row>
    <row r="214" spans="1:5" x14ac:dyDescent="0.3">
      <c r="A214" s="1" t="s">
        <v>1637</v>
      </c>
      <c r="B214" s="1" t="s">
        <v>184</v>
      </c>
      <c r="C214" s="1" t="s">
        <v>185</v>
      </c>
      <c r="D214" s="1">
        <v>9000</v>
      </c>
      <c r="E214" s="1">
        <v>100</v>
      </c>
    </row>
    <row r="215" spans="1:5" x14ac:dyDescent="0.3">
      <c r="A215" s="1" t="s">
        <v>1637</v>
      </c>
      <c r="B215" s="1" t="s">
        <v>186</v>
      </c>
      <c r="C215" s="1" t="s">
        <v>188</v>
      </c>
      <c r="D215" s="1">
        <v>9000</v>
      </c>
      <c r="E215" s="1">
        <v>100</v>
      </c>
    </row>
    <row r="216" spans="1:5" x14ac:dyDescent="0.3">
      <c r="A216" s="1" t="s">
        <v>1530</v>
      </c>
      <c r="B216" s="1" t="s">
        <v>187</v>
      </c>
      <c r="C216" s="1" t="s">
        <v>189</v>
      </c>
      <c r="D216" s="1">
        <v>300</v>
      </c>
      <c r="E216" s="1">
        <v>1500</v>
      </c>
    </row>
    <row r="217" spans="1:5" x14ac:dyDescent="0.3">
      <c r="A217" s="1" t="s">
        <v>1523</v>
      </c>
      <c r="B217" s="1" t="s">
        <v>190</v>
      </c>
      <c r="C217" s="1" t="s">
        <v>191</v>
      </c>
      <c r="D217" s="1">
        <v>8500</v>
      </c>
      <c r="E217" s="1">
        <v>50</v>
      </c>
    </row>
    <row r="218" spans="1:5" x14ac:dyDescent="0.3">
      <c r="A218" s="1" t="s">
        <v>1556</v>
      </c>
      <c r="B218" s="1" t="s">
        <v>192</v>
      </c>
      <c r="C218" s="1" t="s">
        <v>193</v>
      </c>
      <c r="D218" s="1">
        <v>8500</v>
      </c>
      <c r="E218" s="1">
        <v>40</v>
      </c>
    </row>
    <row r="219" spans="1:5" x14ac:dyDescent="0.3">
      <c r="A219" s="1" t="s">
        <v>1638</v>
      </c>
      <c r="B219" s="1" t="s">
        <v>194</v>
      </c>
      <c r="C219" s="1" t="s">
        <v>196</v>
      </c>
      <c r="D219" s="1">
        <v>8500</v>
      </c>
      <c r="E219" s="1">
        <v>300</v>
      </c>
    </row>
    <row r="220" spans="1:5" x14ac:dyDescent="0.3">
      <c r="A220" s="1" t="s">
        <v>1639</v>
      </c>
      <c r="B220" s="1" t="s">
        <v>195</v>
      </c>
      <c r="C220" s="1" t="s">
        <v>197</v>
      </c>
      <c r="D220" s="1">
        <v>16000</v>
      </c>
      <c r="E220" s="1">
        <v>30</v>
      </c>
    </row>
    <row r="221" spans="1:5" x14ac:dyDescent="0.3">
      <c r="A221" s="1" t="s">
        <v>1640</v>
      </c>
      <c r="B221" s="1" t="s">
        <v>198</v>
      </c>
      <c r="C221" s="1" t="s">
        <v>199</v>
      </c>
      <c r="D221" s="1">
        <v>15500</v>
      </c>
      <c r="E221" s="1">
        <v>50</v>
      </c>
    </row>
    <row r="222" spans="1:5" x14ac:dyDescent="0.3">
      <c r="A222" t="s">
        <v>1620</v>
      </c>
      <c r="B222" t="s">
        <v>198</v>
      </c>
      <c r="C222" t="s">
        <v>199</v>
      </c>
      <c r="D222">
        <v>15500</v>
      </c>
      <c r="E222">
        <v>70</v>
      </c>
    </row>
    <row r="223" spans="1:5" x14ac:dyDescent="0.3">
      <c r="A223" t="s">
        <v>1641</v>
      </c>
      <c r="B223" t="s">
        <v>198</v>
      </c>
      <c r="C223" t="s">
        <v>199</v>
      </c>
      <c r="D223">
        <v>15500</v>
      </c>
      <c r="E223">
        <v>50</v>
      </c>
    </row>
    <row r="224" spans="1:5" x14ac:dyDescent="0.3">
      <c r="A224" t="s">
        <v>1524</v>
      </c>
      <c r="B224" t="s">
        <v>198</v>
      </c>
      <c r="C224" t="s">
        <v>199</v>
      </c>
      <c r="D224">
        <v>15500</v>
      </c>
      <c r="E224">
        <v>50</v>
      </c>
    </row>
    <row r="225" spans="1:5" x14ac:dyDescent="0.3">
      <c r="A225" s="1" t="s">
        <v>1556</v>
      </c>
      <c r="B225" s="1" t="s">
        <v>200</v>
      </c>
      <c r="C225" s="1" t="s">
        <v>203</v>
      </c>
      <c r="D225" s="1">
        <v>9000</v>
      </c>
      <c r="E225" s="1">
        <v>50</v>
      </c>
    </row>
    <row r="226" spans="1:5" x14ac:dyDescent="0.3">
      <c r="A226" s="1" t="s">
        <v>1535</v>
      </c>
      <c r="B226" s="1" t="s">
        <v>201</v>
      </c>
      <c r="C226" s="1" t="s">
        <v>204</v>
      </c>
      <c r="D226" s="1">
        <v>8500</v>
      </c>
      <c r="E226" s="1">
        <v>50</v>
      </c>
    </row>
    <row r="227" spans="1:5" x14ac:dyDescent="0.3">
      <c r="A227" s="1" t="s">
        <v>1642</v>
      </c>
      <c r="B227" s="1" t="s">
        <v>202</v>
      </c>
      <c r="C227" s="1" t="s">
        <v>205</v>
      </c>
      <c r="D227" s="1">
        <v>12</v>
      </c>
      <c r="E227" s="1" t="s">
        <v>1609</v>
      </c>
    </row>
    <row r="228" spans="1:5" x14ac:dyDescent="0.3">
      <c r="A228" s="1" t="s">
        <v>1576</v>
      </c>
      <c r="B228" s="1" t="s">
        <v>206</v>
      </c>
      <c r="C228" s="1" t="s">
        <v>207</v>
      </c>
      <c r="D228" s="1">
        <v>216</v>
      </c>
      <c r="E228" s="1">
        <v>3000</v>
      </c>
    </row>
    <row r="229" spans="1:5" x14ac:dyDescent="0.3">
      <c r="A229" s="1" t="s">
        <v>1606</v>
      </c>
      <c r="B229" s="1" t="s">
        <v>208</v>
      </c>
      <c r="C229" s="1" t="s">
        <v>209</v>
      </c>
      <c r="D229" s="1">
        <v>189</v>
      </c>
      <c r="E229" s="1">
        <v>10000</v>
      </c>
    </row>
    <row r="230" spans="1:5" x14ac:dyDescent="0.3">
      <c r="A230" t="s">
        <v>1537</v>
      </c>
      <c r="B230" t="s">
        <v>208</v>
      </c>
      <c r="C230" t="s">
        <v>209</v>
      </c>
      <c r="D230">
        <v>189</v>
      </c>
      <c r="E230">
        <v>9000</v>
      </c>
    </row>
    <row r="231" spans="1:5" x14ac:dyDescent="0.3">
      <c r="A231" s="1" t="s">
        <v>1606</v>
      </c>
      <c r="B231" s="1" t="s">
        <v>210</v>
      </c>
      <c r="C231" s="1" t="s">
        <v>211</v>
      </c>
      <c r="D231" s="1">
        <v>338</v>
      </c>
      <c r="E231" s="1">
        <v>7000</v>
      </c>
    </row>
    <row r="232" spans="1:5" x14ac:dyDescent="0.3">
      <c r="A232" s="1" t="s">
        <v>1537</v>
      </c>
      <c r="B232" s="1" t="s">
        <v>212</v>
      </c>
      <c r="C232" s="1" t="s">
        <v>213</v>
      </c>
      <c r="D232" s="1">
        <v>273</v>
      </c>
      <c r="E232" s="1">
        <v>8000</v>
      </c>
    </row>
    <row r="233" spans="1:5" x14ac:dyDescent="0.3">
      <c r="A233" t="s">
        <v>1600</v>
      </c>
      <c r="B233" t="s">
        <v>212</v>
      </c>
      <c r="C233" t="s">
        <v>213</v>
      </c>
      <c r="D233">
        <v>273</v>
      </c>
      <c r="E233">
        <v>5300</v>
      </c>
    </row>
    <row r="234" spans="1:5" x14ac:dyDescent="0.3">
      <c r="A234" s="1" t="s">
        <v>1524</v>
      </c>
      <c r="B234" s="1" t="s">
        <v>214</v>
      </c>
      <c r="C234" s="1" t="s">
        <v>215</v>
      </c>
      <c r="D234" s="1">
        <v>1113</v>
      </c>
      <c r="E234" s="1">
        <v>1000</v>
      </c>
    </row>
    <row r="235" spans="1:5" x14ac:dyDescent="0.3">
      <c r="A235" s="1" t="s">
        <v>1538</v>
      </c>
      <c r="B235" s="1" t="s">
        <v>216</v>
      </c>
      <c r="C235" s="1" t="s">
        <v>217</v>
      </c>
      <c r="D235" s="1">
        <v>23000</v>
      </c>
      <c r="E235" s="1">
        <v>100</v>
      </c>
    </row>
    <row r="236" spans="1:5" x14ac:dyDescent="0.3">
      <c r="A236" s="1" t="s">
        <v>1556</v>
      </c>
      <c r="B236" s="1" t="s">
        <v>218</v>
      </c>
      <c r="C236" s="1" t="s">
        <v>219</v>
      </c>
      <c r="D236" s="1">
        <v>8500</v>
      </c>
      <c r="E236" s="1">
        <v>30</v>
      </c>
    </row>
    <row r="237" spans="1:5" x14ac:dyDescent="0.3">
      <c r="A237" s="1" t="s">
        <v>1643</v>
      </c>
      <c r="B237" s="1" t="s">
        <v>220</v>
      </c>
      <c r="C237" s="1" t="s">
        <v>226</v>
      </c>
      <c r="D237" s="1">
        <v>144</v>
      </c>
      <c r="E237" s="1">
        <v>3600</v>
      </c>
    </row>
    <row r="238" spans="1:5" x14ac:dyDescent="0.3">
      <c r="A238" s="1" t="s">
        <v>1638</v>
      </c>
      <c r="B238" s="1" t="s">
        <v>221</v>
      </c>
      <c r="C238" s="1" t="s">
        <v>227</v>
      </c>
      <c r="D238" s="1">
        <v>10000</v>
      </c>
      <c r="E238" s="1">
        <v>100</v>
      </c>
    </row>
    <row r="239" spans="1:5" x14ac:dyDescent="0.3">
      <c r="A239" s="1" t="s">
        <v>1643</v>
      </c>
      <c r="B239" s="1" t="s">
        <v>222</v>
      </c>
      <c r="C239" s="1" t="s">
        <v>228</v>
      </c>
      <c r="D239" s="1">
        <v>197</v>
      </c>
      <c r="E239" s="1">
        <v>2600</v>
      </c>
    </row>
    <row r="240" spans="1:5" x14ac:dyDescent="0.3">
      <c r="A240" s="1" t="s">
        <v>1643</v>
      </c>
      <c r="B240" s="1" t="s">
        <v>223</v>
      </c>
      <c r="C240" s="1" t="s">
        <v>229</v>
      </c>
      <c r="D240" s="1">
        <v>13000</v>
      </c>
      <c r="E240" s="1">
        <v>300</v>
      </c>
    </row>
    <row r="241" spans="1:5" x14ac:dyDescent="0.3">
      <c r="A241" s="1" t="s">
        <v>1643</v>
      </c>
      <c r="B241" s="1" t="s">
        <v>224</v>
      </c>
      <c r="C241" s="1" t="s">
        <v>230</v>
      </c>
      <c r="D241" s="1">
        <v>99</v>
      </c>
      <c r="E241" s="1">
        <v>5200</v>
      </c>
    </row>
    <row r="242" spans="1:5" x14ac:dyDescent="0.3">
      <c r="A242" s="1" t="s">
        <v>1617</v>
      </c>
      <c r="B242" s="1" t="s">
        <v>225</v>
      </c>
      <c r="C242" s="1" t="s">
        <v>231</v>
      </c>
      <c r="D242" s="1">
        <v>13000</v>
      </c>
      <c r="E242" s="1">
        <v>25</v>
      </c>
    </row>
    <row r="243" spans="1:5" x14ac:dyDescent="0.3">
      <c r="A243" s="1" t="s">
        <v>1644</v>
      </c>
      <c r="B243" s="1" t="s">
        <v>232</v>
      </c>
      <c r="C243" s="1" t="s">
        <v>233</v>
      </c>
      <c r="D243" s="1">
        <v>8500</v>
      </c>
      <c r="E243" s="1">
        <v>50</v>
      </c>
    </row>
    <row r="244" spans="1:5" x14ac:dyDescent="0.3">
      <c r="A244" s="1" t="s">
        <v>1622</v>
      </c>
      <c r="B244" s="1" t="s">
        <v>234</v>
      </c>
      <c r="C244" s="1" t="s">
        <v>241</v>
      </c>
      <c r="D244" s="1">
        <v>8500</v>
      </c>
      <c r="E244" s="1">
        <v>100</v>
      </c>
    </row>
    <row r="245" spans="1:5" x14ac:dyDescent="0.3">
      <c r="A245" s="1" t="s">
        <v>1643</v>
      </c>
      <c r="B245" s="1" t="s">
        <v>235</v>
      </c>
      <c r="C245" s="1" t="s">
        <v>242</v>
      </c>
      <c r="D245" s="1">
        <v>144</v>
      </c>
      <c r="E245" s="1">
        <v>3600</v>
      </c>
    </row>
    <row r="246" spans="1:5" x14ac:dyDescent="0.3">
      <c r="A246" s="1" t="s">
        <v>1643</v>
      </c>
      <c r="B246" s="1" t="s">
        <v>236</v>
      </c>
      <c r="C246" s="1" t="s">
        <v>243</v>
      </c>
      <c r="D246" s="1">
        <v>197</v>
      </c>
      <c r="E246" s="1">
        <v>2600</v>
      </c>
    </row>
    <row r="247" spans="1:5" x14ac:dyDescent="0.3">
      <c r="A247" s="1" t="s">
        <v>1643</v>
      </c>
      <c r="B247" s="1" t="s">
        <v>237</v>
      </c>
      <c r="C247" s="1" t="s">
        <v>244</v>
      </c>
      <c r="D247" s="1">
        <v>13000</v>
      </c>
      <c r="E247" s="1">
        <v>300</v>
      </c>
    </row>
    <row r="248" spans="1:5" x14ac:dyDescent="0.3">
      <c r="A248" s="1" t="s">
        <v>1643</v>
      </c>
      <c r="B248" s="1" t="s">
        <v>238</v>
      </c>
      <c r="C248" s="1" t="s">
        <v>245</v>
      </c>
      <c r="D248" s="1">
        <v>99</v>
      </c>
      <c r="E248" s="1">
        <v>5200</v>
      </c>
    </row>
    <row r="249" spans="1:5" x14ac:dyDescent="0.3">
      <c r="A249" s="1" t="s">
        <v>1622</v>
      </c>
      <c r="B249" s="1" t="s">
        <v>239</v>
      </c>
      <c r="C249" s="1" t="s">
        <v>246</v>
      </c>
      <c r="D249" s="1">
        <v>16500</v>
      </c>
      <c r="E249" s="1">
        <v>100</v>
      </c>
    </row>
    <row r="250" spans="1:5" x14ac:dyDescent="0.3">
      <c r="A250" s="1" t="s">
        <v>1622</v>
      </c>
      <c r="B250" s="1" t="s">
        <v>240</v>
      </c>
      <c r="C250" s="1" t="s">
        <v>247</v>
      </c>
      <c r="D250" s="1">
        <v>16500</v>
      </c>
      <c r="E250" s="1">
        <v>100</v>
      </c>
    </row>
    <row r="251" spans="1:5" x14ac:dyDescent="0.3">
      <c r="A251" s="1" t="s">
        <v>1569</v>
      </c>
      <c r="B251" s="1" t="s">
        <v>248</v>
      </c>
      <c r="C251" s="1" t="s">
        <v>249</v>
      </c>
      <c r="D251" s="1">
        <v>896</v>
      </c>
      <c r="E251" s="1">
        <v>1500</v>
      </c>
    </row>
    <row r="252" spans="1:5" x14ac:dyDescent="0.3">
      <c r="A252" s="1" t="s">
        <v>1569</v>
      </c>
      <c r="B252" s="1" t="s">
        <v>250</v>
      </c>
      <c r="C252" s="1" t="s">
        <v>251</v>
      </c>
      <c r="D252" s="1">
        <v>1540</v>
      </c>
      <c r="E252" s="1">
        <v>800</v>
      </c>
    </row>
    <row r="253" spans="1:5" x14ac:dyDescent="0.3">
      <c r="A253" s="1" t="s">
        <v>1624</v>
      </c>
      <c r="B253" s="1" t="s">
        <v>252</v>
      </c>
      <c r="C253" s="1" t="s">
        <v>253</v>
      </c>
      <c r="D253" s="1">
        <v>1.272</v>
      </c>
      <c r="E253" s="1" t="s">
        <v>1645</v>
      </c>
    </row>
    <row r="254" spans="1:5" x14ac:dyDescent="0.3">
      <c r="A254" t="s">
        <v>1646</v>
      </c>
      <c r="B254" t="s">
        <v>252</v>
      </c>
      <c r="C254" t="s">
        <v>253</v>
      </c>
      <c r="D254">
        <v>1.272</v>
      </c>
      <c r="E254" t="s">
        <v>1647</v>
      </c>
    </row>
    <row r="255" spans="1:5" x14ac:dyDescent="0.3">
      <c r="A255" s="1" t="s">
        <v>1648</v>
      </c>
      <c r="B255" s="1" t="s">
        <v>254</v>
      </c>
      <c r="C255" s="1" t="s">
        <v>255</v>
      </c>
      <c r="D255" s="1">
        <v>207</v>
      </c>
      <c r="E255" s="1">
        <v>20000</v>
      </c>
    </row>
    <row r="256" spans="1:5" x14ac:dyDescent="0.3">
      <c r="A256" t="s">
        <v>1649</v>
      </c>
      <c r="B256" t="s">
        <v>254</v>
      </c>
      <c r="C256" t="s">
        <v>255</v>
      </c>
      <c r="D256">
        <v>207</v>
      </c>
      <c r="E256">
        <v>10000</v>
      </c>
    </row>
    <row r="257" spans="1:5" x14ac:dyDescent="0.3">
      <c r="A257" s="1" t="s">
        <v>1650</v>
      </c>
      <c r="B257" s="1" t="s">
        <v>256</v>
      </c>
      <c r="C257" s="1" t="s">
        <v>257</v>
      </c>
      <c r="D257" s="1">
        <v>8500</v>
      </c>
      <c r="E257" s="1">
        <v>200</v>
      </c>
    </row>
    <row r="258" spans="1:5" x14ac:dyDescent="0.3">
      <c r="A258" t="s">
        <v>1651</v>
      </c>
      <c r="B258" t="s">
        <v>256</v>
      </c>
      <c r="C258" t="s">
        <v>257</v>
      </c>
      <c r="D258">
        <v>8500</v>
      </c>
      <c r="E258">
        <v>200</v>
      </c>
    </row>
    <row r="259" spans="1:5" x14ac:dyDescent="0.3">
      <c r="A259" s="1" t="s">
        <v>1652</v>
      </c>
      <c r="B259" s="1" t="s">
        <v>258</v>
      </c>
      <c r="C259" s="1" t="s">
        <v>259</v>
      </c>
      <c r="D259" s="1">
        <v>7800</v>
      </c>
      <c r="E259" s="1">
        <v>40</v>
      </c>
    </row>
    <row r="260" spans="1:5" x14ac:dyDescent="0.3">
      <c r="A260" s="1" t="s">
        <v>1653</v>
      </c>
      <c r="B260" s="1" t="s">
        <v>260</v>
      </c>
      <c r="C260" s="1" t="s">
        <v>265</v>
      </c>
      <c r="D260" s="1">
        <v>150</v>
      </c>
      <c r="E260" s="1" t="s">
        <v>1625</v>
      </c>
    </row>
    <row r="261" spans="1:5" x14ac:dyDescent="0.3">
      <c r="A261" t="s">
        <v>1622</v>
      </c>
      <c r="B261" t="s">
        <v>260</v>
      </c>
      <c r="C261" t="s">
        <v>265</v>
      </c>
      <c r="D261">
        <v>16500</v>
      </c>
      <c r="E261">
        <v>100</v>
      </c>
    </row>
    <row r="262" spans="1:5" x14ac:dyDescent="0.3">
      <c r="A262" s="1" t="s">
        <v>1643</v>
      </c>
      <c r="B262" s="1" t="s">
        <v>261</v>
      </c>
      <c r="C262" s="1" t="s">
        <v>266</v>
      </c>
      <c r="D262" s="1">
        <v>144</v>
      </c>
      <c r="E262" s="1">
        <v>3600</v>
      </c>
    </row>
    <row r="263" spans="1:5" x14ac:dyDescent="0.3">
      <c r="A263" s="1" t="s">
        <v>1622</v>
      </c>
      <c r="B263" s="1" t="s">
        <v>262</v>
      </c>
      <c r="C263" s="1" t="s">
        <v>267</v>
      </c>
      <c r="D263" s="1">
        <v>16500</v>
      </c>
      <c r="E263" s="1">
        <v>100</v>
      </c>
    </row>
    <row r="264" spans="1:5" x14ac:dyDescent="0.3">
      <c r="A264" s="1" t="s">
        <v>1643</v>
      </c>
      <c r="B264" s="1" t="s">
        <v>263</v>
      </c>
      <c r="C264" s="1" t="s">
        <v>268</v>
      </c>
      <c r="D264" s="1">
        <v>197</v>
      </c>
      <c r="E264" s="1">
        <v>2600</v>
      </c>
    </row>
    <row r="265" spans="1:5" x14ac:dyDescent="0.3">
      <c r="A265" s="1" t="s">
        <v>1638</v>
      </c>
      <c r="B265" s="1" t="s">
        <v>264</v>
      </c>
      <c r="C265" s="1" t="s">
        <v>269</v>
      </c>
      <c r="D265" s="1">
        <v>10000</v>
      </c>
      <c r="E265" s="1">
        <v>100</v>
      </c>
    </row>
    <row r="266" spans="1:5" x14ac:dyDescent="0.3">
      <c r="A266" s="1" t="s">
        <v>1558</v>
      </c>
      <c r="B266" s="1" t="s">
        <v>270</v>
      </c>
      <c r="C266" s="1" t="s">
        <v>272</v>
      </c>
      <c r="D266" s="1">
        <v>8500</v>
      </c>
      <c r="E266" s="1">
        <v>60</v>
      </c>
    </row>
    <row r="267" spans="1:5" x14ac:dyDescent="0.3">
      <c r="A267" t="s">
        <v>1622</v>
      </c>
      <c r="B267" t="s">
        <v>270</v>
      </c>
      <c r="C267" t="s">
        <v>272</v>
      </c>
      <c r="D267">
        <v>16500</v>
      </c>
      <c r="E267">
        <v>100</v>
      </c>
    </row>
    <row r="268" spans="1:5" x14ac:dyDescent="0.3">
      <c r="A268" s="1" t="s">
        <v>1643</v>
      </c>
      <c r="B268" s="1" t="s">
        <v>271</v>
      </c>
      <c r="C268" s="1" t="s">
        <v>273</v>
      </c>
      <c r="D268" s="1">
        <v>99</v>
      </c>
      <c r="E268" s="1">
        <v>5200</v>
      </c>
    </row>
    <row r="269" spans="1:5" x14ac:dyDescent="0.3">
      <c r="A269" s="1" t="s">
        <v>1654</v>
      </c>
      <c r="B269" s="1" t="s">
        <v>274</v>
      </c>
      <c r="C269" s="1" t="s">
        <v>275</v>
      </c>
      <c r="D269" s="1">
        <v>8500</v>
      </c>
      <c r="E269" s="1">
        <v>20</v>
      </c>
    </row>
    <row r="270" spans="1:5" x14ac:dyDescent="0.3">
      <c r="A270" t="s">
        <v>1519</v>
      </c>
      <c r="B270" t="s">
        <v>274</v>
      </c>
      <c r="C270" t="s">
        <v>275</v>
      </c>
      <c r="D270">
        <v>8500</v>
      </c>
      <c r="E270">
        <v>20</v>
      </c>
    </row>
    <row r="271" spans="1:5" x14ac:dyDescent="0.3">
      <c r="A271" s="1" t="s">
        <v>1559</v>
      </c>
      <c r="B271" s="1" t="s">
        <v>276</v>
      </c>
      <c r="C271" s="1" t="s">
        <v>278</v>
      </c>
      <c r="D271" s="1">
        <v>502</v>
      </c>
      <c r="E271" s="1">
        <v>10000</v>
      </c>
    </row>
    <row r="272" spans="1:5" x14ac:dyDescent="0.3">
      <c r="A272" t="s">
        <v>1617</v>
      </c>
      <c r="B272" t="s">
        <v>276</v>
      </c>
      <c r="C272" t="s">
        <v>278</v>
      </c>
      <c r="D272">
        <v>502</v>
      </c>
      <c r="E272">
        <v>10000</v>
      </c>
    </row>
    <row r="273" spans="1:5" x14ac:dyDescent="0.3">
      <c r="A273" t="s">
        <v>1561</v>
      </c>
      <c r="B273" t="s">
        <v>276</v>
      </c>
      <c r="C273" t="s">
        <v>278</v>
      </c>
      <c r="D273">
        <v>502</v>
      </c>
      <c r="E273">
        <v>10000</v>
      </c>
    </row>
    <row r="274" spans="1:5" x14ac:dyDescent="0.3">
      <c r="A274" t="s">
        <v>1655</v>
      </c>
      <c r="B274" t="s">
        <v>276</v>
      </c>
      <c r="C274" t="s">
        <v>278</v>
      </c>
      <c r="D274">
        <v>502</v>
      </c>
      <c r="E274">
        <v>10000</v>
      </c>
    </row>
    <row r="275" spans="1:5" x14ac:dyDescent="0.3">
      <c r="A275" t="s">
        <v>1606</v>
      </c>
      <c r="B275" t="s">
        <v>277</v>
      </c>
      <c r="C275" t="s">
        <v>278</v>
      </c>
      <c r="D275">
        <v>598</v>
      </c>
      <c r="E275">
        <v>4200</v>
      </c>
    </row>
    <row r="276" spans="1:5" x14ac:dyDescent="0.3">
      <c r="A276" s="1" t="s">
        <v>1633</v>
      </c>
      <c r="B276" s="1" t="s">
        <v>279</v>
      </c>
      <c r="C276" s="1" t="s">
        <v>280</v>
      </c>
      <c r="D276" s="1">
        <v>550</v>
      </c>
      <c r="E276" s="1">
        <v>7000</v>
      </c>
    </row>
    <row r="277" spans="1:5" x14ac:dyDescent="0.3">
      <c r="A277" t="s">
        <v>1656</v>
      </c>
      <c r="B277" t="s">
        <v>279</v>
      </c>
      <c r="C277" t="s">
        <v>280</v>
      </c>
      <c r="D277">
        <v>550</v>
      </c>
      <c r="E277" t="s">
        <v>1657</v>
      </c>
    </row>
    <row r="278" spans="1:5" x14ac:dyDescent="0.3">
      <c r="A278" t="s">
        <v>1574</v>
      </c>
      <c r="B278" t="s">
        <v>279</v>
      </c>
      <c r="C278" t="s">
        <v>280</v>
      </c>
      <c r="D278">
        <v>550</v>
      </c>
      <c r="E278">
        <v>10000</v>
      </c>
    </row>
    <row r="279" spans="1:5" x14ac:dyDescent="0.3">
      <c r="A279" t="s">
        <v>1658</v>
      </c>
      <c r="B279" t="s">
        <v>279</v>
      </c>
      <c r="C279" t="s">
        <v>280</v>
      </c>
      <c r="D279">
        <v>550</v>
      </c>
      <c r="E279">
        <v>7000</v>
      </c>
    </row>
    <row r="280" spans="1:5" x14ac:dyDescent="0.3">
      <c r="A280" s="1" t="s">
        <v>1659</v>
      </c>
      <c r="B280" s="1" t="s">
        <v>281</v>
      </c>
      <c r="C280" s="1" t="s">
        <v>282</v>
      </c>
      <c r="D280" s="1">
        <v>13000</v>
      </c>
      <c r="E280" s="1">
        <v>39.5</v>
      </c>
    </row>
    <row r="281" spans="1:5" x14ac:dyDescent="0.3">
      <c r="A281" s="1" t="s">
        <v>1598</v>
      </c>
      <c r="B281" s="1" t="s">
        <v>283</v>
      </c>
      <c r="C281" s="1" t="s">
        <v>284</v>
      </c>
      <c r="D281" s="1">
        <v>14800</v>
      </c>
      <c r="E281" s="1">
        <v>100</v>
      </c>
    </row>
    <row r="282" spans="1:5" x14ac:dyDescent="0.3">
      <c r="A282" t="s">
        <v>1660</v>
      </c>
      <c r="B282" t="s">
        <v>283</v>
      </c>
      <c r="C282" t="s">
        <v>284</v>
      </c>
      <c r="D282">
        <v>14.8</v>
      </c>
      <c r="E282" t="s">
        <v>1436</v>
      </c>
    </row>
    <row r="283" spans="1:5" x14ac:dyDescent="0.3">
      <c r="A283" s="1" t="s">
        <v>1661</v>
      </c>
      <c r="B283" s="1" t="s">
        <v>285</v>
      </c>
      <c r="C283" s="1" t="s">
        <v>286</v>
      </c>
      <c r="D283" s="1">
        <v>8500</v>
      </c>
      <c r="E283" s="1">
        <v>100</v>
      </c>
    </row>
    <row r="284" spans="1:5" x14ac:dyDescent="0.3">
      <c r="A284" t="s">
        <v>1585</v>
      </c>
      <c r="B284" t="s">
        <v>285</v>
      </c>
      <c r="C284" t="s">
        <v>286</v>
      </c>
      <c r="D284">
        <v>15000</v>
      </c>
      <c r="E284">
        <v>100</v>
      </c>
    </row>
    <row r="285" spans="1:5" x14ac:dyDescent="0.3">
      <c r="A285" t="s">
        <v>1662</v>
      </c>
      <c r="B285" t="s">
        <v>285</v>
      </c>
      <c r="C285" t="s">
        <v>286</v>
      </c>
      <c r="D285">
        <v>8.5</v>
      </c>
      <c r="E285" t="s">
        <v>1446</v>
      </c>
    </row>
    <row r="286" spans="1:5" x14ac:dyDescent="0.3">
      <c r="A286" t="s">
        <v>1663</v>
      </c>
      <c r="B286" t="s">
        <v>285</v>
      </c>
      <c r="C286" t="s">
        <v>286</v>
      </c>
      <c r="D286">
        <v>12000</v>
      </c>
      <c r="E286">
        <v>100</v>
      </c>
    </row>
    <row r="287" spans="1:5" x14ac:dyDescent="0.3">
      <c r="A287" t="s">
        <v>1545</v>
      </c>
      <c r="B287" t="s">
        <v>285</v>
      </c>
      <c r="C287" t="s">
        <v>286</v>
      </c>
      <c r="D287">
        <v>8500</v>
      </c>
      <c r="E287">
        <v>120</v>
      </c>
    </row>
    <row r="288" spans="1:5" x14ac:dyDescent="0.3">
      <c r="A288" t="s">
        <v>1664</v>
      </c>
      <c r="B288" t="s">
        <v>285</v>
      </c>
      <c r="C288" t="s">
        <v>286</v>
      </c>
      <c r="D288">
        <v>14000</v>
      </c>
      <c r="E288">
        <v>100</v>
      </c>
    </row>
    <row r="289" spans="1:5" x14ac:dyDescent="0.3">
      <c r="A289" t="s">
        <v>1665</v>
      </c>
      <c r="B289" t="s">
        <v>285</v>
      </c>
      <c r="C289" t="s">
        <v>286</v>
      </c>
      <c r="D289">
        <v>12000</v>
      </c>
      <c r="E289">
        <v>100</v>
      </c>
    </row>
    <row r="290" spans="1:5" x14ac:dyDescent="0.3">
      <c r="A290" t="s">
        <v>1666</v>
      </c>
      <c r="B290" t="s">
        <v>285</v>
      </c>
      <c r="C290" t="s">
        <v>286</v>
      </c>
      <c r="D290">
        <v>12000</v>
      </c>
      <c r="E290">
        <v>200</v>
      </c>
    </row>
    <row r="291" spans="1:5" x14ac:dyDescent="0.3">
      <c r="A291" t="s">
        <v>1602</v>
      </c>
      <c r="B291" t="s">
        <v>285</v>
      </c>
      <c r="C291" t="s">
        <v>286</v>
      </c>
      <c r="D291">
        <v>14</v>
      </c>
      <c r="E291" t="s">
        <v>1446</v>
      </c>
    </row>
    <row r="292" spans="1:5" x14ac:dyDescent="0.3">
      <c r="A292" t="s">
        <v>1602</v>
      </c>
      <c r="B292" t="s">
        <v>285</v>
      </c>
      <c r="C292" t="s">
        <v>286</v>
      </c>
      <c r="D292">
        <v>14.5</v>
      </c>
      <c r="E292" t="s">
        <v>1452</v>
      </c>
    </row>
    <row r="293" spans="1:5" x14ac:dyDescent="0.3">
      <c r="A293" t="s">
        <v>1667</v>
      </c>
      <c r="B293" t="s">
        <v>285</v>
      </c>
      <c r="C293" t="s">
        <v>286</v>
      </c>
      <c r="D293">
        <v>14000</v>
      </c>
      <c r="E293">
        <v>15</v>
      </c>
    </row>
    <row r="294" spans="1:5" x14ac:dyDescent="0.3">
      <c r="A294" t="s">
        <v>1668</v>
      </c>
      <c r="B294" t="s">
        <v>285</v>
      </c>
      <c r="C294" t="s">
        <v>286</v>
      </c>
      <c r="D294">
        <v>14000</v>
      </c>
      <c r="E294">
        <v>200</v>
      </c>
    </row>
    <row r="295" spans="1:5" x14ac:dyDescent="0.3">
      <c r="A295" t="s">
        <v>1669</v>
      </c>
      <c r="B295" t="s">
        <v>285</v>
      </c>
      <c r="C295" t="s">
        <v>286</v>
      </c>
      <c r="D295">
        <v>13500</v>
      </c>
      <c r="E295">
        <v>200</v>
      </c>
    </row>
    <row r="296" spans="1:5" x14ac:dyDescent="0.3">
      <c r="A296" s="1" t="s">
        <v>1592</v>
      </c>
      <c r="B296" s="1" t="s">
        <v>287</v>
      </c>
      <c r="C296" s="1" t="s">
        <v>288</v>
      </c>
      <c r="D296" s="1">
        <v>14000</v>
      </c>
      <c r="E296" s="1">
        <v>100</v>
      </c>
    </row>
    <row r="297" spans="1:5" x14ac:dyDescent="0.3">
      <c r="A297" t="s">
        <v>1663</v>
      </c>
      <c r="B297" t="s">
        <v>287</v>
      </c>
      <c r="C297" t="s">
        <v>288</v>
      </c>
      <c r="D297">
        <v>12000</v>
      </c>
      <c r="E297">
        <v>100</v>
      </c>
    </row>
    <row r="298" spans="1:5" x14ac:dyDescent="0.3">
      <c r="A298" t="s">
        <v>1664</v>
      </c>
      <c r="B298" t="s">
        <v>287</v>
      </c>
      <c r="C298" t="s">
        <v>288</v>
      </c>
      <c r="D298">
        <v>14000</v>
      </c>
      <c r="E298">
        <v>100</v>
      </c>
    </row>
    <row r="299" spans="1:5" x14ac:dyDescent="0.3">
      <c r="A299" t="s">
        <v>1637</v>
      </c>
      <c r="B299" t="s">
        <v>287</v>
      </c>
      <c r="C299" t="s">
        <v>288</v>
      </c>
      <c r="D299">
        <v>14000</v>
      </c>
      <c r="E299">
        <v>100</v>
      </c>
    </row>
    <row r="300" spans="1:5" x14ac:dyDescent="0.3">
      <c r="A300" t="s">
        <v>1666</v>
      </c>
      <c r="B300" t="s">
        <v>287</v>
      </c>
      <c r="C300" t="s">
        <v>288</v>
      </c>
      <c r="D300">
        <v>12000</v>
      </c>
      <c r="E300">
        <v>200</v>
      </c>
    </row>
    <row r="301" spans="1:5" x14ac:dyDescent="0.3">
      <c r="A301" t="s">
        <v>1520</v>
      </c>
      <c r="B301" t="s">
        <v>287</v>
      </c>
      <c r="C301" t="s">
        <v>288</v>
      </c>
      <c r="D301">
        <v>14000</v>
      </c>
      <c r="E301">
        <v>300</v>
      </c>
    </row>
    <row r="302" spans="1:5" x14ac:dyDescent="0.3">
      <c r="A302" t="s">
        <v>1668</v>
      </c>
      <c r="B302" t="s">
        <v>287</v>
      </c>
      <c r="C302" t="s">
        <v>288</v>
      </c>
      <c r="D302">
        <v>14000</v>
      </c>
      <c r="E302">
        <v>200</v>
      </c>
    </row>
    <row r="303" spans="1:5" x14ac:dyDescent="0.3">
      <c r="A303" t="s">
        <v>1669</v>
      </c>
      <c r="B303" t="s">
        <v>287</v>
      </c>
      <c r="C303" t="s">
        <v>288</v>
      </c>
      <c r="D303">
        <v>13500</v>
      </c>
      <c r="E303">
        <v>100</v>
      </c>
    </row>
    <row r="304" spans="1:5" x14ac:dyDescent="0.3">
      <c r="A304" s="1" t="s">
        <v>1619</v>
      </c>
      <c r="B304" s="1" t="s">
        <v>289</v>
      </c>
      <c r="C304" s="1" t="s">
        <v>290</v>
      </c>
      <c r="D304" s="1">
        <v>9000</v>
      </c>
      <c r="E304" s="1">
        <v>10</v>
      </c>
    </row>
    <row r="305" spans="1:5" x14ac:dyDescent="0.3">
      <c r="A305" s="1" t="s">
        <v>1661</v>
      </c>
      <c r="B305" s="1" t="s">
        <v>291</v>
      </c>
      <c r="C305" s="1" t="s">
        <v>292</v>
      </c>
      <c r="D305" s="1">
        <v>8500</v>
      </c>
      <c r="E305" s="1">
        <v>20</v>
      </c>
    </row>
    <row r="306" spans="1:5" x14ac:dyDescent="0.3">
      <c r="A306" t="s">
        <v>1604</v>
      </c>
      <c r="B306" t="s">
        <v>291</v>
      </c>
      <c r="C306" t="s">
        <v>292</v>
      </c>
      <c r="D306">
        <v>8500</v>
      </c>
      <c r="E306">
        <v>40</v>
      </c>
    </row>
    <row r="307" spans="1:5" x14ac:dyDescent="0.3">
      <c r="A307" s="1" t="s">
        <v>1626</v>
      </c>
      <c r="B307" s="1" t="s">
        <v>293</v>
      </c>
      <c r="C307" s="1" t="s">
        <v>294</v>
      </c>
      <c r="D307" s="1">
        <v>11500</v>
      </c>
      <c r="E307" s="1">
        <v>100</v>
      </c>
    </row>
    <row r="308" spans="1:5" x14ac:dyDescent="0.3">
      <c r="A308" t="s">
        <v>1659</v>
      </c>
      <c r="B308" t="s">
        <v>293</v>
      </c>
      <c r="C308" t="s">
        <v>294</v>
      </c>
      <c r="D308">
        <v>12000</v>
      </c>
      <c r="E308">
        <v>120</v>
      </c>
    </row>
    <row r="309" spans="1:5" x14ac:dyDescent="0.3">
      <c r="A309" s="1" t="s">
        <v>1670</v>
      </c>
      <c r="B309" s="1" t="s">
        <v>295</v>
      </c>
      <c r="C309" s="1" t="s">
        <v>297</v>
      </c>
      <c r="D309" s="1">
        <v>7800</v>
      </c>
      <c r="E309" s="1">
        <v>30</v>
      </c>
    </row>
    <row r="310" spans="1:5" x14ac:dyDescent="0.3">
      <c r="A310" t="s">
        <v>1527</v>
      </c>
      <c r="B310" t="s">
        <v>295</v>
      </c>
      <c r="C310" t="s">
        <v>297</v>
      </c>
      <c r="D310">
        <v>7800</v>
      </c>
      <c r="E310">
        <v>30</v>
      </c>
    </row>
    <row r="311" spans="1:5" x14ac:dyDescent="0.3">
      <c r="A311" t="s">
        <v>1630</v>
      </c>
      <c r="B311" t="s">
        <v>295</v>
      </c>
      <c r="C311" t="s">
        <v>297</v>
      </c>
      <c r="D311">
        <v>15000</v>
      </c>
      <c r="E311">
        <v>50</v>
      </c>
    </row>
    <row r="312" spans="1:5" x14ac:dyDescent="0.3">
      <c r="A312" t="s">
        <v>1671</v>
      </c>
      <c r="B312" t="s">
        <v>295</v>
      </c>
      <c r="C312" t="s">
        <v>297</v>
      </c>
      <c r="D312">
        <v>15000</v>
      </c>
      <c r="E312">
        <v>20</v>
      </c>
    </row>
    <row r="313" spans="1:5" x14ac:dyDescent="0.3">
      <c r="A313" t="s">
        <v>1651</v>
      </c>
      <c r="B313" t="s">
        <v>295</v>
      </c>
      <c r="C313" t="s">
        <v>297</v>
      </c>
      <c r="D313">
        <v>7800</v>
      </c>
      <c r="E313">
        <v>20</v>
      </c>
    </row>
    <row r="314" spans="1:5" x14ac:dyDescent="0.3">
      <c r="A314" s="1" t="s">
        <v>1602</v>
      </c>
      <c r="B314" s="1" t="s">
        <v>296</v>
      </c>
      <c r="C314" s="1" t="s">
        <v>298</v>
      </c>
      <c r="D314" s="1">
        <v>18</v>
      </c>
      <c r="E314" s="1" t="s">
        <v>1436</v>
      </c>
    </row>
    <row r="315" spans="1:5" x14ac:dyDescent="0.3">
      <c r="A315" s="1" t="s">
        <v>1580</v>
      </c>
      <c r="B315" s="1" t="s">
        <v>299</v>
      </c>
      <c r="C315" s="1" t="s">
        <v>300</v>
      </c>
      <c r="D315" s="1">
        <v>8500</v>
      </c>
      <c r="E315" s="1">
        <v>20</v>
      </c>
    </row>
    <row r="316" spans="1:5" x14ac:dyDescent="0.3">
      <c r="A316" s="1" t="s">
        <v>1672</v>
      </c>
      <c r="B316" s="1" t="s">
        <v>301</v>
      </c>
      <c r="C316" s="1" t="s">
        <v>302</v>
      </c>
      <c r="D316" s="1">
        <v>15.3</v>
      </c>
      <c r="E316" s="1" t="s">
        <v>1476</v>
      </c>
    </row>
    <row r="317" spans="1:5" x14ac:dyDescent="0.3">
      <c r="A317" s="1" t="s">
        <v>1633</v>
      </c>
      <c r="B317" s="1" t="s">
        <v>303</v>
      </c>
      <c r="C317" s="1" t="s">
        <v>306</v>
      </c>
      <c r="D317" s="1">
        <v>8500</v>
      </c>
      <c r="E317" s="1">
        <v>20</v>
      </c>
    </row>
    <row r="318" spans="1:5" x14ac:dyDescent="0.3">
      <c r="A318" t="s">
        <v>1661</v>
      </c>
      <c r="B318" t="s">
        <v>303</v>
      </c>
      <c r="C318" t="s">
        <v>306</v>
      </c>
      <c r="D318">
        <v>8500</v>
      </c>
      <c r="E318">
        <v>20</v>
      </c>
    </row>
    <row r="319" spans="1:5" x14ac:dyDescent="0.3">
      <c r="A319" t="s">
        <v>1673</v>
      </c>
      <c r="B319" t="s">
        <v>303</v>
      </c>
      <c r="C319" t="s">
        <v>306</v>
      </c>
      <c r="D319">
        <v>8500</v>
      </c>
      <c r="E319">
        <v>20</v>
      </c>
    </row>
    <row r="320" spans="1:5" x14ac:dyDescent="0.3">
      <c r="A320" t="s">
        <v>1646</v>
      </c>
      <c r="B320" t="s">
        <v>303</v>
      </c>
      <c r="C320" t="s">
        <v>306</v>
      </c>
      <c r="D320">
        <v>8.5</v>
      </c>
      <c r="E320" t="s">
        <v>1436</v>
      </c>
    </row>
    <row r="321" spans="1:5" x14ac:dyDescent="0.3">
      <c r="A321" s="1" t="s">
        <v>1674</v>
      </c>
      <c r="B321" s="1" t="s">
        <v>304</v>
      </c>
      <c r="C321" s="1" t="s">
        <v>307</v>
      </c>
      <c r="D321" s="1">
        <v>14000</v>
      </c>
      <c r="E321" s="1">
        <v>50</v>
      </c>
    </row>
    <row r="322" spans="1:5" x14ac:dyDescent="0.3">
      <c r="A322" s="1" t="s">
        <v>1585</v>
      </c>
      <c r="B322" s="1" t="s">
        <v>305</v>
      </c>
      <c r="C322" s="1" t="s">
        <v>308</v>
      </c>
      <c r="D322" s="1">
        <v>53</v>
      </c>
      <c r="E322" s="1">
        <v>1000</v>
      </c>
    </row>
    <row r="323" spans="1:5" x14ac:dyDescent="0.3">
      <c r="A323" s="1" t="s">
        <v>1558</v>
      </c>
      <c r="B323" s="1" t="s">
        <v>309</v>
      </c>
      <c r="C323" s="1" t="s">
        <v>310</v>
      </c>
      <c r="D323" s="1">
        <v>13000</v>
      </c>
      <c r="E323" s="1">
        <v>50</v>
      </c>
    </row>
    <row r="324" spans="1:5" x14ac:dyDescent="0.3">
      <c r="A324" t="s">
        <v>1675</v>
      </c>
      <c r="B324" t="s">
        <v>309</v>
      </c>
      <c r="C324" t="s">
        <v>310</v>
      </c>
      <c r="D324">
        <v>13000</v>
      </c>
      <c r="E324">
        <v>50</v>
      </c>
    </row>
    <row r="325" spans="1:5" x14ac:dyDescent="0.3">
      <c r="A325" t="s">
        <v>1551</v>
      </c>
      <c r="B325" t="s">
        <v>309</v>
      </c>
      <c r="C325" t="s">
        <v>310</v>
      </c>
      <c r="D325">
        <v>14000</v>
      </c>
      <c r="E325">
        <v>30</v>
      </c>
    </row>
    <row r="326" spans="1:5" x14ac:dyDescent="0.3">
      <c r="A326" t="s">
        <v>1613</v>
      </c>
      <c r="B326" t="s">
        <v>309</v>
      </c>
      <c r="C326" t="s">
        <v>310</v>
      </c>
      <c r="D326">
        <v>13000</v>
      </c>
      <c r="E326">
        <v>25</v>
      </c>
    </row>
    <row r="327" spans="1:5" x14ac:dyDescent="0.3">
      <c r="A327" s="1" t="s">
        <v>1558</v>
      </c>
      <c r="B327" s="1" t="s">
        <v>311</v>
      </c>
      <c r="C327" s="1" t="s">
        <v>312</v>
      </c>
      <c r="D327" s="1">
        <v>18000</v>
      </c>
      <c r="E327" s="1">
        <v>100</v>
      </c>
    </row>
    <row r="328" spans="1:5" x14ac:dyDescent="0.3">
      <c r="A328" t="s">
        <v>1670</v>
      </c>
      <c r="B328" t="s">
        <v>311</v>
      </c>
      <c r="C328" t="s">
        <v>312</v>
      </c>
      <c r="D328">
        <v>18000</v>
      </c>
      <c r="E328">
        <v>100</v>
      </c>
    </row>
    <row r="329" spans="1:5" x14ac:dyDescent="0.3">
      <c r="A329" t="s">
        <v>1526</v>
      </c>
      <c r="B329" t="s">
        <v>311</v>
      </c>
      <c r="C329" t="s">
        <v>312</v>
      </c>
      <c r="D329">
        <v>13000</v>
      </c>
      <c r="E329">
        <v>50</v>
      </c>
    </row>
    <row r="330" spans="1:5" x14ac:dyDescent="0.3">
      <c r="A330" t="s">
        <v>1676</v>
      </c>
      <c r="B330" t="s">
        <v>311</v>
      </c>
      <c r="C330" t="s">
        <v>312</v>
      </c>
      <c r="D330">
        <v>18000</v>
      </c>
      <c r="E330">
        <v>100</v>
      </c>
    </row>
    <row r="331" spans="1:5" x14ac:dyDescent="0.3">
      <c r="A331" t="s">
        <v>1562</v>
      </c>
      <c r="B331" t="s">
        <v>311</v>
      </c>
      <c r="C331" t="s">
        <v>312</v>
      </c>
      <c r="D331">
        <v>18000</v>
      </c>
      <c r="E331">
        <v>100</v>
      </c>
    </row>
    <row r="332" spans="1:5" x14ac:dyDescent="0.3">
      <c r="A332" t="s">
        <v>1677</v>
      </c>
      <c r="B332" t="s">
        <v>311</v>
      </c>
      <c r="C332" t="s">
        <v>312</v>
      </c>
      <c r="D332">
        <v>18500</v>
      </c>
      <c r="E332">
        <v>100</v>
      </c>
    </row>
    <row r="333" spans="1:5" x14ac:dyDescent="0.3">
      <c r="A333" t="s">
        <v>1678</v>
      </c>
      <c r="B333" t="s">
        <v>311</v>
      </c>
      <c r="C333" t="s">
        <v>312</v>
      </c>
      <c r="D333">
        <v>18500</v>
      </c>
      <c r="E333">
        <v>100</v>
      </c>
    </row>
    <row r="334" spans="1:5" x14ac:dyDescent="0.3">
      <c r="A334" t="s">
        <v>1548</v>
      </c>
      <c r="B334" t="s">
        <v>311</v>
      </c>
      <c r="C334" t="s">
        <v>312</v>
      </c>
      <c r="D334">
        <v>18500</v>
      </c>
      <c r="E334">
        <v>100</v>
      </c>
    </row>
    <row r="335" spans="1:5" x14ac:dyDescent="0.3">
      <c r="A335" t="s">
        <v>1669</v>
      </c>
      <c r="B335" t="s">
        <v>311</v>
      </c>
      <c r="C335" t="s">
        <v>312</v>
      </c>
      <c r="D335">
        <v>18000</v>
      </c>
      <c r="E335">
        <v>100</v>
      </c>
    </row>
    <row r="336" spans="1:5" x14ac:dyDescent="0.3">
      <c r="A336" s="1" t="s">
        <v>1661</v>
      </c>
      <c r="B336" s="1" t="s">
        <v>313</v>
      </c>
      <c r="C336" s="1" t="s">
        <v>314</v>
      </c>
      <c r="D336" s="1">
        <v>8500</v>
      </c>
      <c r="E336" s="1">
        <v>30</v>
      </c>
    </row>
    <row r="337" spans="1:5" x14ac:dyDescent="0.3">
      <c r="A337" t="s">
        <v>1670</v>
      </c>
      <c r="B337" t="s">
        <v>313</v>
      </c>
      <c r="C337" t="s">
        <v>314</v>
      </c>
      <c r="D337">
        <v>8500</v>
      </c>
      <c r="E337">
        <v>50</v>
      </c>
    </row>
    <row r="338" spans="1:5" x14ac:dyDescent="0.3">
      <c r="A338" t="s">
        <v>1533</v>
      </c>
      <c r="B338" t="s">
        <v>313</v>
      </c>
      <c r="C338" t="s">
        <v>314</v>
      </c>
      <c r="D338">
        <v>8500</v>
      </c>
      <c r="E338">
        <v>20</v>
      </c>
    </row>
    <row r="339" spans="1:5" x14ac:dyDescent="0.3">
      <c r="A339" t="s">
        <v>1591</v>
      </c>
      <c r="B339" t="s">
        <v>313</v>
      </c>
      <c r="C339" t="s">
        <v>314</v>
      </c>
      <c r="D339">
        <v>8500</v>
      </c>
      <c r="E339">
        <v>20</v>
      </c>
    </row>
    <row r="340" spans="1:5" x14ac:dyDescent="0.3">
      <c r="A340" t="s">
        <v>1541</v>
      </c>
      <c r="B340" t="s">
        <v>313</v>
      </c>
      <c r="C340" t="s">
        <v>314</v>
      </c>
      <c r="D340">
        <v>8500</v>
      </c>
      <c r="E340">
        <v>20</v>
      </c>
    </row>
    <row r="341" spans="1:5" x14ac:dyDescent="0.3">
      <c r="A341" t="s">
        <v>1608</v>
      </c>
      <c r="B341" t="s">
        <v>313</v>
      </c>
      <c r="C341" t="s">
        <v>314</v>
      </c>
      <c r="D341">
        <v>8500</v>
      </c>
      <c r="E341">
        <v>50</v>
      </c>
    </row>
    <row r="342" spans="1:5" x14ac:dyDescent="0.3">
      <c r="A342" t="s">
        <v>1527</v>
      </c>
      <c r="B342" t="s">
        <v>313</v>
      </c>
      <c r="C342" t="s">
        <v>314</v>
      </c>
      <c r="D342">
        <v>8500</v>
      </c>
      <c r="E342">
        <v>30</v>
      </c>
    </row>
    <row r="343" spans="1:5" x14ac:dyDescent="0.3">
      <c r="A343" t="s">
        <v>1622</v>
      </c>
      <c r="B343" t="s">
        <v>313</v>
      </c>
      <c r="C343" t="s">
        <v>314</v>
      </c>
      <c r="D343">
        <v>8500</v>
      </c>
      <c r="E343">
        <v>100</v>
      </c>
    </row>
    <row r="344" spans="1:5" x14ac:dyDescent="0.3">
      <c r="A344" t="s">
        <v>1679</v>
      </c>
      <c r="B344" t="s">
        <v>313</v>
      </c>
      <c r="C344" t="s">
        <v>314</v>
      </c>
      <c r="D344">
        <v>8500</v>
      </c>
      <c r="E344">
        <v>20</v>
      </c>
    </row>
    <row r="345" spans="1:5" x14ac:dyDescent="0.3">
      <c r="A345" t="s">
        <v>1680</v>
      </c>
      <c r="B345" t="s">
        <v>313</v>
      </c>
      <c r="C345" t="s">
        <v>314</v>
      </c>
      <c r="D345">
        <v>8500</v>
      </c>
      <c r="E345">
        <v>50</v>
      </c>
    </row>
    <row r="346" spans="1:5" x14ac:dyDescent="0.3">
      <c r="A346" s="1" t="s">
        <v>1586</v>
      </c>
      <c r="B346" s="1" t="s">
        <v>315</v>
      </c>
      <c r="C346" s="1" t="s">
        <v>316</v>
      </c>
      <c r="D346" s="1">
        <v>18000</v>
      </c>
      <c r="E346" s="1">
        <v>100</v>
      </c>
    </row>
    <row r="347" spans="1:5" x14ac:dyDescent="0.3">
      <c r="A347" s="1" t="s">
        <v>1670</v>
      </c>
      <c r="B347" s="1" t="s">
        <v>317</v>
      </c>
      <c r="C347" s="1" t="s">
        <v>318</v>
      </c>
      <c r="D347" s="1">
        <v>8500</v>
      </c>
      <c r="E347" s="1">
        <v>50</v>
      </c>
    </row>
    <row r="348" spans="1:5" x14ac:dyDescent="0.3">
      <c r="A348" t="s">
        <v>1681</v>
      </c>
      <c r="B348" t="s">
        <v>317</v>
      </c>
      <c r="C348" t="s">
        <v>318</v>
      </c>
      <c r="D348">
        <v>8800</v>
      </c>
      <c r="E348">
        <v>30</v>
      </c>
    </row>
    <row r="349" spans="1:5" x14ac:dyDescent="0.3">
      <c r="A349" t="s">
        <v>1618</v>
      </c>
      <c r="B349" t="s">
        <v>317</v>
      </c>
      <c r="C349" t="s">
        <v>318</v>
      </c>
      <c r="D349">
        <v>8500</v>
      </c>
      <c r="E349">
        <v>15</v>
      </c>
    </row>
    <row r="350" spans="1:5" x14ac:dyDescent="0.3">
      <c r="A350" t="s">
        <v>1608</v>
      </c>
      <c r="B350" t="s">
        <v>317</v>
      </c>
      <c r="C350" t="s">
        <v>318</v>
      </c>
      <c r="D350">
        <v>8500</v>
      </c>
      <c r="E350">
        <v>50</v>
      </c>
    </row>
    <row r="351" spans="1:5" x14ac:dyDescent="0.3">
      <c r="A351" t="s">
        <v>1630</v>
      </c>
      <c r="B351" t="s">
        <v>317</v>
      </c>
      <c r="C351" t="s">
        <v>318</v>
      </c>
      <c r="D351">
        <v>15000</v>
      </c>
      <c r="E351">
        <v>50</v>
      </c>
    </row>
    <row r="352" spans="1:5" x14ac:dyDescent="0.3">
      <c r="A352" t="s">
        <v>1680</v>
      </c>
      <c r="B352" t="s">
        <v>317</v>
      </c>
      <c r="C352" t="s">
        <v>318</v>
      </c>
      <c r="D352">
        <v>8500</v>
      </c>
      <c r="E352">
        <v>20</v>
      </c>
    </row>
    <row r="353" spans="1:5" x14ac:dyDescent="0.3">
      <c r="A353" s="1" t="s">
        <v>1682</v>
      </c>
      <c r="B353" s="1" t="s">
        <v>319</v>
      </c>
      <c r="C353" s="1" t="s">
        <v>323</v>
      </c>
      <c r="D353" s="1">
        <v>8500</v>
      </c>
      <c r="E353" s="1">
        <v>50</v>
      </c>
    </row>
    <row r="354" spans="1:5" x14ac:dyDescent="0.3">
      <c r="A354" s="1" t="s">
        <v>1644</v>
      </c>
      <c r="B354" s="1" t="s">
        <v>320</v>
      </c>
      <c r="C354" s="1" t="s">
        <v>324</v>
      </c>
      <c r="D354" s="1">
        <v>18000</v>
      </c>
      <c r="E354" s="1">
        <v>100</v>
      </c>
    </row>
    <row r="355" spans="1:5" x14ac:dyDescent="0.3">
      <c r="A355" s="1" t="s">
        <v>1539</v>
      </c>
      <c r="B355" s="1" t="s">
        <v>321</v>
      </c>
      <c r="C355" s="1" t="s">
        <v>325</v>
      </c>
      <c r="D355" s="1">
        <v>10000</v>
      </c>
      <c r="E355" s="1">
        <v>20</v>
      </c>
    </row>
    <row r="356" spans="1:5" x14ac:dyDescent="0.3">
      <c r="A356" s="1" t="s">
        <v>1674</v>
      </c>
      <c r="B356" s="1" t="s">
        <v>322</v>
      </c>
      <c r="C356" s="1" t="s">
        <v>326</v>
      </c>
      <c r="D356" s="1">
        <v>14000</v>
      </c>
      <c r="E356" s="1">
        <v>50</v>
      </c>
    </row>
    <row r="357" spans="1:5" x14ac:dyDescent="0.3">
      <c r="A357" s="1" t="s">
        <v>1626</v>
      </c>
      <c r="B357" s="1" t="s">
        <v>327</v>
      </c>
      <c r="C357" s="1" t="s">
        <v>328</v>
      </c>
      <c r="D357" s="1">
        <v>11500</v>
      </c>
      <c r="E357" s="1">
        <v>100</v>
      </c>
    </row>
    <row r="358" spans="1:5" x14ac:dyDescent="0.3">
      <c r="A358" t="s">
        <v>1659</v>
      </c>
      <c r="B358" t="s">
        <v>327</v>
      </c>
      <c r="C358" t="s">
        <v>328</v>
      </c>
      <c r="D358">
        <v>12000</v>
      </c>
      <c r="E358">
        <v>120</v>
      </c>
    </row>
    <row r="359" spans="1:5" x14ac:dyDescent="0.3">
      <c r="A359" t="s">
        <v>1582</v>
      </c>
      <c r="B359" t="s">
        <v>327</v>
      </c>
      <c r="C359" t="s">
        <v>328</v>
      </c>
      <c r="D359">
        <v>12000</v>
      </c>
      <c r="E359">
        <v>120</v>
      </c>
    </row>
    <row r="360" spans="1:5" x14ac:dyDescent="0.3">
      <c r="A360" s="1" t="s">
        <v>1540</v>
      </c>
      <c r="B360" s="1" t="s">
        <v>329</v>
      </c>
      <c r="C360" s="1" t="s">
        <v>330</v>
      </c>
      <c r="D360" s="1">
        <v>13500</v>
      </c>
      <c r="E360" s="1">
        <v>130</v>
      </c>
    </row>
    <row r="361" spans="1:5" x14ac:dyDescent="0.3">
      <c r="A361" s="1" t="s">
        <v>1604</v>
      </c>
      <c r="B361" s="1" t="s">
        <v>331</v>
      </c>
      <c r="C361" s="1" t="s">
        <v>332</v>
      </c>
      <c r="D361" s="1">
        <v>20000</v>
      </c>
      <c r="E361" s="1">
        <v>70</v>
      </c>
    </row>
    <row r="362" spans="1:5" x14ac:dyDescent="0.3">
      <c r="A362" s="1" t="s">
        <v>1677</v>
      </c>
      <c r="B362" s="1" t="s">
        <v>333</v>
      </c>
      <c r="C362" s="1" t="s">
        <v>335</v>
      </c>
      <c r="D362" s="1">
        <v>14000</v>
      </c>
      <c r="E362" s="1">
        <v>30</v>
      </c>
    </row>
    <row r="363" spans="1:5" x14ac:dyDescent="0.3">
      <c r="A363" t="s">
        <v>1683</v>
      </c>
      <c r="B363" t="s">
        <v>333</v>
      </c>
      <c r="C363" t="s">
        <v>335</v>
      </c>
      <c r="D363">
        <v>14000</v>
      </c>
      <c r="E363">
        <v>40</v>
      </c>
    </row>
    <row r="364" spans="1:5" x14ac:dyDescent="0.3">
      <c r="A364" s="1" t="s">
        <v>1572</v>
      </c>
      <c r="B364" s="1" t="s">
        <v>334</v>
      </c>
      <c r="C364" s="1" t="s">
        <v>336</v>
      </c>
      <c r="D364" s="1">
        <v>13000</v>
      </c>
      <c r="E364" s="1">
        <v>50</v>
      </c>
    </row>
    <row r="365" spans="1:5" x14ac:dyDescent="0.3">
      <c r="A365" s="1" t="s">
        <v>1571</v>
      </c>
      <c r="B365" s="1" t="s">
        <v>337</v>
      </c>
      <c r="C365" s="1" t="s">
        <v>338</v>
      </c>
      <c r="D365" s="1">
        <v>350</v>
      </c>
      <c r="E365" s="1">
        <v>10000</v>
      </c>
    </row>
    <row r="366" spans="1:5" x14ac:dyDescent="0.3">
      <c r="A366" t="s">
        <v>1526</v>
      </c>
      <c r="B366" t="s">
        <v>337</v>
      </c>
      <c r="C366" t="s">
        <v>338</v>
      </c>
      <c r="D366">
        <v>340</v>
      </c>
      <c r="E366">
        <v>10000</v>
      </c>
    </row>
    <row r="367" spans="1:5" x14ac:dyDescent="0.3">
      <c r="A367" t="s">
        <v>1637</v>
      </c>
      <c r="B367" t="s">
        <v>337</v>
      </c>
      <c r="C367" t="s">
        <v>338</v>
      </c>
      <c r="D367">
        <v>350</v>
      </c>
      <c r="E367">
        <v>10000</v>
      </c>
    </row>
    <row r="368" spans="1:5" x14ac:dyDescent="0.3">
      <c r="A368" t="s">
        <v>1572</v>
      </c>
      <c r="B368" t="s">
        <v>337</v>
      </c>
      <c r="C368" t="s">
        <v>338</v>
      </c>
      <c r="D368">
        <v>337</v>
      </c>
      <c r="E368">
        <v>10000</v>
      </c>
    </row>
    <row r="369" spans="1:5" x14ac:dyDescent="0.3">
      <c r="A369" t="s">
        <v>1628</v>
      </c>
      <c r="B369" t="s">
        <v>337</v>
      </c>
      <c r="C369" t="s">
        <v>338</v>
      </c>
      <c r="D369">
        <v>340</v>
      </c>
      <c r="E369">
        <v>10000</v>
      </c>
    </row>
    <row r="370" spans="1:5" x14ac:dyDescent="0.3">
      <c r="A370" t="s">
        <v>1643</v>
      </c>
      <c r="B370" t="s">
        <v>337</v>
      </c>
      <c r="C370" t="s">
        <v>338</v>
      </c>
      <c r="D370">
        <v>340</v>
      </c>
      <c r="E370">
        <v>10000</v>
      </c>
    </row>
    <row r="371" spans="1:5" x14ac:dyDescent="0.3">
      <c r="A371" s="1" t="s">
        <v>1640</v>
      </c>
      <c r="B371" s="1" t="s">
        <v>339</v>
      </c>
      <c r="C371" s="1" t="s">
        <v>340</v>
      </c>
      <c r="D371" s="1">
        <v>14800</v>
      </c>
      <c r="E371" s="1">
        <v>400</v>
      </c>
    </row>
    <row r="372" spans="1:5" x14ac:dyDescent="0.3">
      <c r="A372" t="s">
        <v>1660</v>
      </c>
      <c r="B372" t="s">
        <v>339</v>
      </c>
      <c r="C372" t="s">
        <v>340</v>
      </c>
      <c r="D372">
        <v>14.8</v>
      </c>
      <c r="E372" t="s">
        <v>1436</v>
      </c>
    </row>
    <row r="373" spans="1:5" x14ac:dyDescent="0.3">
      <c r="A373" s="1" t="s">
        <v>1618</v>
      </c>
      <c r="B373" s="1" t="s">
        <v>341</v>
      </c>
      <c r="C373" s="1" t="s">
        <v>342</v>
      </c>
      <c r="D373" s="1">
        <v>8500</v>
      </c>
      <c r="E373" s="1">
        <v>15</v>
      </c>
    </row>
    <row r="374" spans="1:5" x14ac:dyDescent="0.3">
      <c r="A374" t="s">
        <v>1608</v>
      </c>
      <c r="B374" t="s">
        <v>341</v>
      </c>
      <c r="C374" t="s">
        <v>342</v>
      </c>
      <c r="D374">
        <v>8500</v>
      </c>
      <c r="E374">
        <v>50</v>
      </c>
    </row>
    <row r="375" spans="1:5" x14ac:dyDescent="0.3">
      <c r="A375" t="s">
        <v>1680</v>
      </c>
      <c r="B375" t="s">
        <v>341</v>
      </c>
      <c r="C375" t="s">
        <v>342</v>
      </c>
      <c r="D375">
        <v>8500</v>
      </c>
      <c r="E375">
        <v>20</v>
      </c>
    </row>
    <row r="376" spans="1:5" x14ac:dyDescent="0.3">
      <c r="A376" s="1" t="s">
        <v>1674</v>
      </c>
      <c r="B376" s="1" t="s">
        <v>343</v>
      </c>
      <c r="C376" s="1" t="s">
        <v>344</v>
      </c>
      <c r="D376" s="1">
        <v>8500</v>
      </c>
      <c r="E376" s="1">
        <v>20</v>
      </c>
    </row>
    <row r="377" spans="1:5" x14ac:dyDescent="0.3">
      <c r="A377" t="s">
        <v>1682</v>
      </c>
      <c r="B377" t="s">
        <v>343</v>
      </c>
      <c r="C377" t="s">
        <v>344</v>
      </c>
      <c r="D377">
        <v>8500</v>
      </c>
      <c r="E377">
        <v>50</v>
      </c>
    </row>
    <row r="378" spans="1:5" x14ac:dyDescent="0.3">
      <c r="A378" s="1" t="s">
        <v>1598</v>
      </c>
      <c r="B378" s="1" t="s">
        <v>345</v>
      </c>
      <c r="C378" s="1" t="s">
        <v>346</v>
      </c>
      <c r="D378" s="1">
        <v>8500</v>
      </c>
      <c r="E378" s="1">
        <v>20</v>
      </c>
    </row>
    <row r="379" spans="1:5" x14ac:dyDescent="0.3">
      <c r="A379" t="s">
        <v>1684</v>
      </c>
      <c r="B379" t="s">
        <v>345</v>
      </c>
      <c r="C379" t="s">
        <v>346</v>
      </c>
      <c r="D379">
        <v>8500</v>
      </c>
      <c r="E379">
        <v>20</v>
      </c>
    </row>
    <row r="380" spans="1:5" x14ac:dyDescent="0.3">
      <c r="A380" t="s">
        <v>1608</v>
      </c>
      <c r="B380" t="s">
        <v>345</v>
      </c>
      <c r="C380" t="s">
        <v>346</v>
      </c>
      <c r="D380">
        <v>8500</v>
      </c>
      <c r="E380">
        <v>50</v>
      </c>
    </row>
    <row r="381" spans="1:5" x14ac:dyDescent="0.3">
      <c r="A381" s="1" t="s">
        <v>1661</v>
      </c>
      <c r="B381" s="1" t="s">
        <v>347</v>
      </c>
      <c r="C381" s="1" t="s">
        <v>348</v>
      </c>
      <c r="D381" s="1">
        <v>8500</v>
      </c>
      <c r="E381" s="1">
        <v>20</v>
      </c>
    </row>
    <row r="382" spans="1:5" x14ac:dyDescent="0.3">
      <c r="A382" t="s">
        <v>1619</v>
      </c>
      <c r="B382" t="s">
        <v>347</v>
      </c>
      <c r="C382" t="s">
        <v>348</v>
      </c>
      <c r="D382">
        <v>8500</v>
      </c>
      <c r="E382">
        <v>20</v>
      </c>
    </row>
    <row r="383" spans="1:5" x14ac:dyDescent="0.3">
      <c r="A383" t="s">
        <v>1665</v>
      </c>
      <c r="B383" t="s">
        <v>347</v>
      </c>
      <c r="C383" t="s">
        <v>348</v>
      </c>
      <c r="D383">
        <v>8500</v>
      </c>
      <c r="E383">
        <v>50</v>
      </c>
    </row>
    <row r="384" spans="1:5" x14ac:dyDescent="0.3">
      <c r="A384" t="s">
        <v>1578</v>
      </c>
      <c r="B384" t="s">
        <v>347</v>
      </c>
      <c r="C384" t="s">
        <v>348</v>
      </c>
      <c r="D384">
        <v>8500</v>
      </c>
      <c r="E384">
        <v>50</v>
      </c>
    </row>
    <row r="385" spans="1:5" x14ac:dyDescent="0.3">
      <c r="A385" t="s">
        <v>1587</v>
      </c>
      <c r="B385" t="s">
        <v>347</v>
      </c>
      <c r="C385" t="s">
        <v>348</v>
      </c>
      <c r="D385">
        <v>8500</v>
      </c>
      <c r="E385">
        <v>30</v>
      </c>
    </row>
    <row r="386" spans="1:5" x14ac:dyDescent="0.3">
      <c r="A386" s="1" t="s">
        <v>1585</v>
      </c>
      <c r="B386" s="1" t="s">
        <v>349</v>
      </c>
      <c r="C386" s="1" t="s">
        <v>350</v>
      </c>
      <c r="D386" s="1">
        <v>7600</v>
      </c>
      <c r="E386" s="1">
        <v>20</v>
      </c>
    </row>
    <row r="387" spans="1:5" x14ac:dyDescent="0.3">
      <c r="A387" t="s">
        <v>1564</v>
      </c>
      <c r="B387" t="s">
        <v>349</v>
      </c>
      <c r="C387" t="s">
        <v>350</v>
      </c>
      <c r="D387">
        <v>7600</v>
      </c>
      <c r="E387">
        <v>20</v>
      </c>
    </row>
    <row r="388" spans="1:5" x14ac:dyDescent="0.3">
      <c r="A388" t="s">
        <v>1548</v>
      </c>
      <c r="B388" t="s">
        <v>349</v>
      </c>
      <c r="C388" t="s">
        <v>350</v>
      </c>
      <c r="D388">
        <v>7600</v>
      </c>
      <c r="E388">
        <v>30</v>
      </c>
    </row>
    <row r="389" spans="1:5" x14ac:dyDescent="0.3">
      <c r="A389" t="s">
        <v>1642</v>
      </c>
      <c r="B389" t="s">
        <v>349</v>
      </c>
      <c r="C389" t="s">
        <v>350</v>
      </c>
      <c r="D389">
        <v>7.6</v>
      </c>
      <c r="E389" t="s">
        <v>1685</v>
      </c>
    </row>
    <row r="390" spans="1:5" x14ac:dyDescent="0.3">
      <c r="A390" s="1" t="s">
        <v>1686</v>
      </c>
      <c r="B390" s="1" t="s">
        <v>351</v>
      </c>
      <c r="C390" s="1" t="s">
        <v>352</v>
      </c>
      <c r="D390" s="1">
        <v>13000</v>
      </c>
      <c r="E390" s="1">
        <v>400</v>
      </c>
    </row>
    <row r="391" spans="1:5" x14ac:dyDescent="0.3">
      <c r="A391" t="s">
        <v>1675</v>
      </c>
      <c r="B391" t="s">
        <v>351</v>
      </c>
      <c r="C391" t="s">
        <v>352</v>
      </c>
      <c r="D391">
        <v>13000</v>
      </c>
      <c r="E391">
        <v>400</v>
      </c>
    </row>
    <row r="392" spans="1:5" x14ac:dyDescent="0.3">
      <c r="A392" t="s">
        <v>1687</v>
      </c>
      <c r="B392" t="s">
        <v>351</v>
      </c>
      <c r="C392" t="s">
        <v>352</v>
      </c>
      <c r="D392">
        <v>13000</v>
      </c>
      <c r="E392">
        <v>500</v>
      </c>
    </row>
    <row r="393" spans="1:5" x14ac:dyDescent="0.3">
      <c r="A393" t="s">
        <v>1520</v>
      </c>
      <c r="B393" t="s">
        <v>351</v>
      </c>
      <c r="C393" t="s">
        <v>352</v>
      </c>
      <c r="D393">
        <v>13500</v>
      </c>
      <c r="E393">
        <v>300</v>
      </c>
    </row>
    <row r="394" spans="1:5" x14ac:dyDescent="0.3">
      <c r="A394" t="s">
        <v>1688</v>
      </c>
      <c r="B394" t="s">
        <v>351</v>
      </c>
      <c r="C394" t="s">
        <v>352</v>
      </c>
      <c r="D394">
        <v>13.5</v>
      </c>
      <c r="E394" t="s">
        <v>1463</v>
      </c>
    </row>
    <row r="395" spans="1:5" x14ac:dyDescent="0.3">
      <c r="A395" t="s">
        <v>1689</v>
      </c>
      <c r="B395" t="s">
        <v>351</v>
      </c>
      <c r="C395" t="s">
        <v>352</v>
      </c>
      <c r="D395">
        <v>13000</v>
      </c>
      <c r="E395">
        <v>500</v>
      </c>
    </row>
    <row r="396" spans="1:5" x14ac:dyDescent="0.3">
      <c r="A396" s="1" t="s">
        <v>1541</v>
      </c>
      <c r="B396" s="1" t="s">
        <v>353</v>
      </c>
      <c r="C396" s="1" t="s">
        <v>355</v>
      </c>
      <c r="D396" s="1">
        <v>1000</v>
      </c>
      <c r="E396" s="1">
        <v>40.1</v>
      </c>
    </row>
    <row r="397" spans="1:5" x14ac:dyDescent="0.3">
      <c r="A397" s="1" t="s">
        <v>1541</v>
      </c>
      <c r="B397" s="1" t="s">
        <v>354</v>
      </c>
      <c r="C397" s="1" t="s">
        <v>356</v>
      </c>
      <c r="D397" s="1">
        <v>1000</v>
      </c>
      <c r="E397" s="1">
        <v>37.5</v>
      </c>
    </row>
    <row r="398" spans="1:5" x14ac:dyDescent="0.3">
      <c r="A398" s="1" t="s">
        <v>1561</v>
      </c>
      <c r="B398" s="1" t="s">
        <v>357</v>
      </c>
      <c r="C398" s="1" t="s">
        <v>358</v>
      </c>
      <c r="D398" s="1">
        <v>12000</v>
      </c>
      <c r="E398" s="1">
        <v>25</v>
      </c>
    </row>
    <row r="399" spans="1:5" x14ac:dyDescent="0.3">
      <c r="A399" s="1" t="s">
        <v>1582</v>
      </c>
      <c r="B399" s="1" t="s">
        <v>359</v>
      </c>
      <c r="C399" s="1" t="s">
        <v>361</v>
      </c>
      <c r="D399" s="1">
        <v>12000</v>
      </c>
      <c r="E399" s="1">
        <v>120</v>
      </c>
    </row>
    <row r="400" spans="1:5" x14ac:dyDescent="0.3">
      <c r="A400" s="1" t="s">
        <v>1690</v>
      </c>
      <c r="B400" s="1" t="s">
        <v>360</v>
      </c>
      <c r="C400" s="1" t="s">
        <v>362</v>
      </c>
      <c r="D400" s="1">
        <v>280</v>
      </c>
      <c r="E400" s="1">
        <v>4000</v>
      </c>
    </row>
    <row r="401" spans="1:5" x14ac:dyDescent="0.3">
      <c r="A401" t="s">
        <v>1691</v>
      </c>
      <c r="B401" t="s">
        <v>360</v>
      </c>
      <c r="C401" t="s">
        <v>362</v>
      </c>
      <c r="D401">
        <v>280</v>
      </c>
      <c r="E401">
        <v>6000</v>
      </c>
    </row>
    <row r="402" spans="1:5" x14ac:dyDescent="0.3">
      <c r="A402" s="1" t="s">
        <v>1552</v>
      </c>
      <c r="B402" s="1" t="s">
        <v>363</v>
      </c>
      <c r="C402" s="1" t="s">
        <v>364</v>
      </c>
      <c r="D402" s="1">
        <v>508</v>
      </c>
      <c r="E402" s="1">
        <v>3500</v>
      </c>
    </row>
    <row r="403" spans="1:5" x14ac:dyDescent="0.3">
      <c r="A403" t="s">
        <v>1611</v>
      </c>
      <c r="B403" t="s">
        <v>363</v>
      </c>
      <c r="C403" t="s">
        <v>364</v>
      </c>
      <c r="D403">
        <v>508</v>
      </c>
      <c r="E403">
        <v>3500</v>
      </c>
    </row>
    <row r="404" spans="1:5" x14ac:dyDescent="0.3">
      <c r="A404" t="s">
        <v>1611</v>
      </c>
      <c r="B404" t="s">
        <v>363</v>
      </c>
      <c r="C404" t="s">
        <v>364</v>
      </c>
      <c r="D404">
        <v>508</v>
      </c>
      <c r="E404">
        <v>3500</v>
      </c>
    </row>
    <row r="405" spans="1:5" x14ac:dyDescent="0.3">
      <c r="A405" t="s">
        <v>1692</v>
      </c>
      <c r="B405" t="s">
        <v>363</v>
      </c>
      <c r="C405" t="s">
        <v>364</v>
      </c>
      <c r="D405">
        <v>14000</v>
      </c>
      <c r="E405">
        <v>45</v>
      </c>
    </row>
    <row r="406" spans="1:5" x14ac:dyDescent="0.3">
      <c r="A406" t="s">
        <v>1583</v>
      </c>
      <c r="B406" t="s">
        <v>363</v>
      </c>
      <c r="C406" t="s">
        <v>364</v>
      </c>
      <c r="D406">
        <v>8000</v>
      </c>
      <c r="E406">
        <v>500</v>
      </c>
    </row>
    <row r="407" spans="1:5" x14ac:dyDescent="0.3">
      <c r="A407" t="s">
        <v>1619</v>
      </c>
      <c r="B407" t="s">
        <v>363</v>
      </c>
      <c r="C407" t="s">
        <v>364</v>
      </c>
      <c r="D407">
        <v>15000</v>
      </c>
      <c r="E407">
        <v>30</v>
      </c>
    </row>
    <row r="408" spans="1:5" x14ac:dyDescent="0.3">
      <c r="A408" t="s">
        <v>1666</v>
      </c>
      <c r="B408" t="s">
        <v>363</v>
      </c>
      <c r="C408" t="s">
        <v>364</v>
      </c>
      <c r="D408">
        <v>508</v>
      </c>
      <c r="E408">
        <v>3500</v>
      </c>
    </row>
    <row r="409" spans="1:5" x14ac:dyDescent="0.3">
      <c r="A409" t="s">
        <v>1666</v>
      </c>
      <c r="B409" t="s">
        <v>363</v>
      </c>
      <c r="C409" t="s">
        <v>364</v>
      </c>
      <c r="D409">
        <v>508</v>
      </c>
      <c r="E409">
        <v>3500</v>
      </c>
    </row>
    <row r="410" spans="1:5" x14ac:dyDescent="0.3">
      <c r="A410" t="s">
        <v>1693</v>
      </c>
      <c r="B410" t="s">
        <v>363</v>
      </c>
      <c r="C410" t="s">
        <v>364</v>
      </c>
      <c r="D410">
        <v>523</v>
      </c>
      <c r="E410">
        <v>3345</v>
      </c>
    </row>
    <row r="411" spans="1:5" x14ac:dyDescent="0.3">
      <c r="A411" t="s">
        <v>1693</v>
      </c>
      <c r="B411" t="s">
        <v>363</v>
      </c>
      <c r="C411" t="s">
        <v>364</v>
      </c>
      <c r="D411">
        <v>523</v>
      </c>
      <c r="E411">
        <v>3345</v>
      </c>
    </row>
    <row r="412" spans="1:5" x14ac:dyDescent="0.3">
      <c r="A412" t="s">
        <v>1694</v>
      </c>
      <c r="B412" t="s">
        <v>363</v>
      </c>
      <c r="C412" t="s">
        <v>364</v>
      </c>
      <c r="D412">
        <v>508</v>
      </c>
      <c r="E412">
        <v>3500</v>
      </c>
    </row>
    <row r="413" spans="1:5" x14ac:dyDescent="0.3">
      <c r="A413" t="s">
        <v>1563</v>
      </c>
      <c r="B413" t="s">
        <v>363</v>
      </c>
      <c r="C413" t="s">
        <v>364</v>
      </c>
      <c r="D413">
        <v>508</v>
      </c>
      <c r="E413">
        <v>3400</v>
      </c>
    </row>
    <row r="414" spans="1:5" x14ac:dyDescent="0.3">
      <c r="A414" t="s">
        <v>1650</v>
      </c>
      <c r="B414" t="s">
        <v>363</v>
      </c>
      <c r="C414" t="s">
        <v>364</v>
      </c>
      <c r="D414">
        <v>493</v>
      </c>
      <c r="E414">
        <v>1000</v>
      </c>
    </row>
    <row r="415" spans="1:5" x14ac:dyDescent="0.3">
      <c r="A415" t="s">
        <v>1635</v>
      </c>
      <c r="B415" t="s">
        <v>363</v>
      </c>
      <c r="C415" t="s">
        <v>364</v>
      </c>
      <c r="D415">
        <v>493</v>
      </c>
      <c r="E415">
        <v>2000</v>
      </c>
    </row>
    <row r="416" spans="1:5" x14ac:dyDescent="0.3">
      <c r="A416" s="1" t="s">
        <v>1690</v>
      </c>
      <c r="B416" s="1" t="s">
        <v>365</v>
      </c>
      <c r="C416" s="1" t="s">
        <v>366</v>
      </c>
      <c r="D416" s="1">
        <v>335</v>
      </c>
      <c r="E416" s="1">
        <v>12000</v>
      </c>
    </row>
    <row r="417" spans="1:5" x14ac:dyDescent="0.3">
      <c r="A417" t="s">
        <v>1695</v>
      </c>
      <c r="B417" t="s">
        <v>365</v>
      </c>
      <c r="C417" t="s">
        <v>366</v>
      </c>
      <c r="D417">
        <v>335</v>
      </c>
      <c r="E417">
        <v>6000</v>
      </c>
    </row>
    <row r="418" spans="1:5" x14ac:dyDescent="0.3">
      <c r="A418" t="s">
        <v>1574</v>
      </c>
      <c r="B418" t="s">
        <v>365</v>
      </c>
      <c r="C418" t="s">
        <v>366</v>
      </c>
      <c r="D418">
        <v>346</v>
      </c>
      <c r="E418">
        <v>5000</v>
      </c>
    </row>
    <row r="419" spans="1:5" x14ac:dyDescent="0.3">
      <c r="A419" t="s">
        <v>1691</v>
      </c>
      <c r="B419" t="s">
        <v>365</v>
      </c>
      <c r="C419" t="s">
        <v>366</v>
      </c>
      <c r="D419">
        <v>335</v>
      </c>
      <c r="E419">
        <v>12000</v>
      </c>
    </row>
    <row r="420" spans="1:5" x14ac:dyDescent="0.3">
      <c r="A420" s="1" t="s">
        <v>1552</v>
      </c>
      <c r="B420" s="1" t="s">
        <v>367</v>
      </c>
      <c r="C420" s="1" t="s">
        <v>368</v>
      </c>
      <c r="D420" s="1">
        <v>610</v>
      </c>
      <c r="E420" s="1">
        <v>5600</v>
      </c>
    </row>
    <row r="421" spans="1:5" x14ac:dyDescent="0.3">
      <c r="A421" t="s">
        <v>1695</v>
      </c>
      <c r="B421" t="s">
        <v>367</v>
      </c>
      <c r="C421" t="s">
        <v>368</v>
      </c>
      <c r="D421">
        <v>610</v>
      </c>
      <c r="E421">
        <v>2900</v>
      </c>
    </row>
    <row r="422" spans="1:5" x14ac:dyDescent="0.3">
      <c r="A422" t="s">
        <v>1695</v>
      </c>
      <c r="B422" t="s">
        <v>367</v>
      </c>
      <c r="C422" t="s">
        <v>368</v>
      </c>
      <c r="D422">
        <v>610</v>
      </c>
      <c r="E422">
        <v>2900</v>
      </c>
    </row>
    <row r="423" spans="1:5" x14ac:dyDescent="0.3">
      <c r="A423" t="s">
        <v>1629</v>
      </c>
      <c r="B423" t="s">
        <v>367</v>
      </c>
      <c r="C423" t="s">
        <v>368</v>
      </c>
      <c r="D423">
        <v>502</v>
      </c>
      <c r="E423">
        <v>1200</v>
      </c>
    </row>
    <row r="424" spans="1:5" x14ac:dyDescent="0.3">
      <c r="A424" t="s">
        <v>1666</v>
      </c>
      <c r="B424" t="s">
        <v>367</v>
      </c>
      <c r="C424" t="s">
        <v>368</v>
      </c>
      <c r="D424">
        <v>610</v>
      </c>
      <c r="E424">
        <v>5500</v>
      </c>
    </row>
    <row r="425" spans="1:5" x14ac:dyDescent="0.3">
      <c r="A425" t="s">
        <v>1693</v>
      </c>
      <c r="B425" t="s">
        <v>367</v>
      </c>
      <c r="C425" t="s">
        <v>368</v>
      </c>
      <c r="D425">
        <v>628</v>
      </c>
      <c r="E425">
        <v>5600</v>
      </c>
    </row>
    <row r="426" spans="1:5" x14ac:dyDescent="0.3">
      <c r="A426" t="s">
        <v>1693</v>
      </c>
      <c r="B426" t="s">
        <v>367</v>
      </c>
      <c r="C426" t="s">
        <v>368</v>
      </c>
      <c r="D426">
        <v>628</v>
      </c>
      <c r="E426">
        <v>2800</v>
      </c>
    </row>
    <row r="427" spans="1:5" x14ac:dyDescent="0.3">
      <c r="A427" t="s">
        <v>1694</v>
      </c>
      <c r="B427" t="s">
        <v>367</v>
      </c>
      <c r="C427" t="s">
        <v>368</v>
      </c>
      <c r="D427">
        <v>610</v>
      </c>
      <c r="E427">
        <v>5600</v>
      </c>
    </row>
    <row r="428" spans="1:5" x14ac:dyDescent="0.3">
      <c r="A428" t="s">
        <v>1694</v>
      </c>
      <c r="B428" t="s">
        <v>367</v>
      </c>
      <c r="C428" t="s">
        <v>368</v>
      </c>
      <c r="D428">
        <v>610</v>
      </c>
      <c r="E428">
        <v>2800</v>
      </c>
    </row>
    <row r="429" spans="1:5" x14ac:dyDescent="0.3">
      <c r="A429" t="s">
        <v>1546</v>
      </c>
      <c r="B429" t="s">
        <v>367</v>
      </c>
      <c r="C429" t="s">
        <v>368</v>
      </c>
      <c r="D429">
        <v>610</v>
      </c>
      <c r="E429">
        <v>5600</v>
      </c>
    </row>
    <row r="430" spans="1:5" x14ac:dyDescent="0.3">
      <c r="A430" t="s">
        <v>1546</v>
      </c>
      <c r="B430" t="s">
        <v>367</v>
      </c>
      <c r="C430" t="s">
        <v>368</v>
      </c>
      <c r="D430">
        <v>610</v>
      </c>
      <c r="E430">
        <v>1700</v>
      </c>
    </row>
    <row r="431" spans="1:5" x14ac:dyDescent="0.3">
      <c r="A431" t="s">
        <v>1563</v>
      </c>
      <c r="B431" t="s">
        <v>367</v>
      </c>
      <c r="C431" t="s">
        <v>368</v>
      </c>
      <c r="D431">
        <v>610</v>
      </c>
      <c r="E431">
        <v>5600</v>
      </c>
    </row>
    <row r="432" spans="1:5" x14ac:dyDescent="0.3">
      <c r="A432" t="s">
        <v>1563</v>
      </c>
      <c r="B432" t="s">
        <v>367</v>
      </c>
      <c r="C432" t="s">
        <v>368</v>
      </c>
      <c r="D432">
        <v>610</v>
      </c>
      <c r="E432">
        <v>2800</v>
      </c>
    </row>
    <row r="433" spans="1:5" x14ac:dyDescent="0.3">
      <c r="A433" t="s">
        <v>1650</v>
      </c>
      <c r="B433" t="s">
        <v>367</v>
      </c>
      <c r="C433" t="s">
        <v>368</v>
      </c>
      <c r="D433">
        <v>592</v>
      </c>
      <c r="E433">
        <v>3000</v>
      </c>
    </row>
    <row r="434" spans="1:5" x14ac:dyDescent="0.3">
      <c r="A434" t="s">
        <v>1696</v>
      </c>
      <c r="B434" t="s">
        <v>367</v>
      </c>
      <c r="C434" t="s">
        <v>368</v>
      </c>
      <c r="D434">
        <v>610</v>
      </c>
      <c r="E434">
        <v>5600</v>
      </c>
    </row>
    <row r="435" spans="1:5" x14ac:dyDescent="0.3">
      <c r="A435" t="s">
        <v>1635</v>
      </c>
      <c r="B435" t="s">
        <v>367</v>
      </c>
      <c r="C435" t="s">
        <v>368</v>
      </c>
      <c r="D435">
        <v>592</v>
      </c>
      <c r="E435">
        <v>3000</v>
      </c>
    </row>
    <row r="436" spans="1:5" x14ac:dyDescent="0.3">
      <c r="A436" t="s">
        <v>1697</v>
      </c>
      <c r="B436" t="s">
        <v>367</v>
      </c>
      <c r="C436" t="s">
        <v>368</v>
      </c>
      <c r="D436">
        <v>610</v>
      </c>
      <c r="E436">
        <v>2800</v>
      </c>
    </row>
    <row r="437" spans="1:5" x14ac:dyDescent="0.3">
      <c r="A437" t="s">
        <v>1698</v>
      </c>
      <c r="B437" t="s">
        <v>367</v>
      </c>
      <c r="C437" t="s">
        <v>368</v>
      </c>
      <c r="D437">
        <v>610</v>
      </c>
      <c r="E437">
        <v>5800</v>
      </c>
    </row>
    <row r="438" spans="1:5" x14ac:dyDescent="0.3">
      <c r="A438" t="s">
        <v>1567</v>
      </c>
      <c r="B438" t="s">
        <v>367</v>
      </c>
      <c r="C438" t="s">
        <v>368</v>
      </c>
      <c r="D438">
        <v>610</v>
      </c>
      <c r="E438">
        <v>2800</v>
      </c>
    </row>
    <row r="439" spans="1:5" x14ac:dyDescent="0.3">
      <c r="A439" t="s">
        <v>1567</v>
      </c>
      <c r="B439" t="s">
        <v>367</v>
      </c>
      <c r="C439" t="s">
        <v>368</v>
      </c>
      <c r="D439">
        <v>610</v>
      </c>
      <c r="E439">
        <v>2800</v>
      </c>
    </row>
    <row r="440" spans="1:5" x14ac:dyDescent="0.3">
      <c r="A440" s="1" t="s">
        <v>1588</v>
      </c>
      <c r="B440" s="1" t="s">
        <v>369</v>
      </c>
      <c r="C440" s="1" t="s">
        <v>371</v>
      </c>
      <c r="D440" s="1">
        <v>8500</v>
      </c>
      <c r="E440" s="1">
        <v>30</v>
      </c>
    </row>
    <row r="441" spans="1:5" x14ac:dyDescent="0.3">
      <c r="A441" t="s">
        <v>1699</v>
      </c>
      <c r="B441" t="s">
        <v>369</v>
      </c>
      <c r="C441" t="s">
        <v>371</v>
      </c>
      <c r="D441">
        <v>8500</v>
      </c>
      <c r="E441">
        <v>20</v>
      </c>
    </row>
    <row r="442" spans="1:5" x14ac:dyDescent="0.3">
      <c r="A442" t="s">
        <v>1665</v>
      </c>
      <c r="B442" t="s">
        <v>369</v>
      </c>
      <c r="C442" t="s">
        <v>371</v>
      </c>
      <c r="D442">
        <v>8500</v>
      </c>
      <c r="E442">
        <v>20</v>
      </c>
    </row>
    <row r="443" spans="1:5" x14ac:dyDescent="0.3">
      <c r="A443" s="1" t="s">
        <v>1593</v>
      </c>
      <c r="B443" s="1" t="s">
        <v>370</v>
      </c>
      <c r="C443" s="1" t="s">
        <v>372</v>
      </c>
      <c r="D443" s="1">
        <v>203</v>
      </c>
      <c r="E443" s="1">
        <v>3000</v>
      </c>
    </row>
    <row r="444" spans="1:5" x14ac:dyDescent="0.3">
      <c r="A444" t="s">
        <v>1700</v>
      </c>
      <c r="B444" t="s">
        <v>370</v>
      </c>
      <c r="C444" t="s">
        <v>372</v>
      </c>
      <c r="D444">
        <v>203</v>
      </c>
      <c r="E444">
        <v>2000</v>
      </c>
    </row>
    <row r="445" spans="1:5" x14ac:dyDescent="0.3">
      <c r="A445" s="1" t="s">
        <v>1637</v>
      </c>
      <c r="B445" s="1" t="s">
        <v>373</v>
      </c>
      <c r="C445" s="1" t="s">
        <v>375</v>
      </c>
      <c r="D445" s="1">
        <v>18500</v>
      </c>
      <c r="E445" s="1">
        <v>70</v>
      </c>
    </row>
    <row r="446" spans="1:5" x14ac:dyDescent="0.3">
      <c r="A446" t="s">
        <v>1667</v>
      </c>
      <c r="B446" t="s">
        <v>373</v>
      </c>
      <c r="C446" t="s">
        <v>375</v>
      </c>
      <c r="D446">
        <v>8500</v>
      </c>
      <c r="E446">
        <v>20</v>
      </c>
    </row>
    <row r="447" spans="1:5" x14ac:dyDescent="0.3">
      <c r="A447" s="1" t="s">
        <v>1661</v>
      </c>
      <c r="B447" s="1" t="s">
        <v>374</v>
      </c>
      <c r="C447" s="1" t="s">
        <v>375</v>
      </c>
      <c r="D447" s="1">
        <v>18000</v>
      </c>
      <c r="E447" s="1">
        <v>70</v>
      </c>
    </row>
    <row r="448" spans="1:5" x14ac:dyDescent="0.3">
      <c r="A448" s="1" t="s">
        <v>1663</v>
      </c>
      <c r="B448" s="1" t="s">
        <v>376</v>
      </c>
      <c r="C448" s="1" t="s">
        <v>377</v>
      </c>
      <c r="D448" s="1">
        <v>8500</v>
      </c>
      <c r="E448" s="1">
        <v>20</v>
      </c>
    </row>
    <row r="449" spans="1:5" x14ac:dyDescent="0.3">
      <c r="A449" t="s">
        <v>1680</v>
      </c>
      <c r="B449" t="s">
        <v>376</v>
      </c>
      <c r="C449" t="s">
        <v>377</v>
      </c>
      <c r="D449">
        <v>8500</v>
      </c>
      <c r="E449">
        <v>20</v>
      </c>
    </row>
    <row r="450" spans="1:5" x14ac:dyDescent="0.3">
      <c r="A450" s="1" t="s">
        <v>1626</v>
      </c>
      <c r="B450" s="1" t="s">
        <v>378</v>
      </c>
      <c r="C450" s="1" t="s">
        <v>379</v>
      </c>
      <c r="D450" s="1">
        <v>8500</v>
      </c>
      <c r="E450" s="1">
        <v>20</v>
      </c>
    </row>
    <row r="451" spans="1:5" x14ac:dyDescent="0.3">
      <c r="A451" t="s">
        <v>1674</v>
      </c>
      <c r="B451" t="s">
        <v>378</v>
      </c>
      <c r="C451" t="s">
        <v>379</v>
      </c>
      <c r="D451">
        <v>8500</v>
      </c>
      <c r="E451">
        <v>20</v>
      </c>
    </row>
    <row r="452" spans="1:5" x14ac:dyDescent="0.3">
      <c r="A452" t="s">
        <v>1572</v>
      </c>
      <c r="B452" t="s">
        <v>378</v>
      </c>
      <c r="C452" t="s">
        <v>379</v>
      </c>
      <c r="D452">
        <v>8500</v>
      </c>
      <c r="E452">
        <v>30</v>
      </c>
    </row>
    <row r="453" spans="1:5" x14ac:dyDescent="0.3">
      <c r="A453" t="s">
        <v>1701</v>
      </c>
      <c r="B453" t="s">
        <v>378</v>
      </c>
      <c r="C453" t="s">
        <v>379</v>
      </c>
      <c r="D453">
        <v>8500</v>
      </c>
      <c r="E453">
        <v>20</v>
      </c>
    </row>
    <row r="454" spans="1:5" x14ac:dyDescent="0.3">
      <c r="A454" t="s">
        <v>1600</v>
      </c>
      <c r="B454" t="s">
        <v>378</v>
      </c>
      <c r="C454" t="s">
        <v>379</v>
      </c>
      <c r="D454">
        <v>8500</v>
      </c>
      <c r="E454">
        <v>20</v>
      </c>
    </row>
    <row r="455" spans="1:5" x14ac:dyDescent="0.3">
      <c r="A455" s="1" t="s">
        <v>1702</v>
      </c>
      <c r="B455" s="1" t="s">
        <v>380</v>
      </c>
      <c r="C455" s="1" t="s">
        <v>381</v>
      </c>
      <c r="D455" s="1">
        <v>8500</v>
      </c>
      <c r="E455" s="1">
        <v>40</v>
      </c>
    </row>
    <row r="456" spans="1:5" x14ac:dyDescent="0.3">
      <c r="A456" t="s">
        <v>1564</v>
      </c>
      <c r="B456" t="s">
        <v>382</v>
      </c>
      <c r="C456" t="s">
        <v>381</v>
      </c>
      <c r="D456">
        <v>7800</v>
      </c>
      <c r="E456">
        <v>30</v>
      </c>
    </row>
    <row r="457" spans="1:5" x14ac:dyDescent="0.3">
      <c r="A457" t="s">
        <v>1581</v>
      </c>
      <c r="B457" t="s">
        <v>382</v>
      </c>
      <c r="C457" t="s">
        <v>381</v>
      </c>
      <c r="D457">
        <v>7800</v>
      </c>
      <c r="E457">
        <v>30</v>
      </c>
    </row>
    <row r="458" spans="1:5" x14ac:dyDescent="0.3">
      <c r="A458" t="s">
        <v>1548</v>
      </c>
      <c r="B458" t="s">
        <v>382</v>
      </c>
      <c r="C458" t="s">
        <v>381</v>
      </c>
      <c r="D458">
        <v>7800</v>
      </c>
      <c r="E458">
        <v>30</v>
      </c>
    </row>
    <row r="459" spans="1:5" x14ac:dyDescent="0.3">
      <c r="A459" s="1" t="s">
        <v>1699</v>
      </c>
      <c r="B459" s="1" t="s">
        <v>383</v>
      </c>
      <c r="C459" s="1" t="s">
        <v>384</v>
      </c>
      <c r="D459" s="1">
        <v>8500</v>
      </c>
      <c r="E459" s="1">
        <v>20</v>
      </c>
    </row>
    <row r="460" spans="1:5" x14ac:dyDescent="0.3">
      <c r="A460" t="s">
        <v>1703</v>
      </c>
      <c r="B460" t="s">
        <v>383</v>
      </c>
      <c r="C460" t="s">
        <v>384</v>
      </c>
      <c r="D460">
        <v>8500</v>
      </c>
      <c r="E460">
        <v>40</v>
      </c>
    </row>
    <row r="461" spans="1:5" x14ac:dyDescent="0.3">
      <c r="A461" t="s">
        <v>1680</v>
      </c>
      <c r="B461" t="s">
        <v>383</v>
      </c>
      <c r="C461" t="s">
        <v>384</v>
      </c>
      <c r="D461">
        <v>8500</v>
      </c>
      <c r="E461">
        <v>20</v>
      </c>
    </row>
    <row r="462" spans="1:5" x14ac:dyDescent="0.3">
      <c r="A462" s="1" t="s">
        <v>1633</v>
      </c>
      <c r="B462" s="1" t="s">
        <v>385</v>
      </c>
      <c r="C462" s="1" t="s">
        <v>388</v>
      </c>
      <c r="D462" s="1">
        <v>274</v>
      </c>
      <c r="E462" s="1">
        <v>4000</v>
      </c>
    </row>
    <row r="463" spans="1:5" x14ac:dyDescent="0.3">
      <c r="A463" t="s">
        <v>1638</v>
      </c>
      <c r="B463" t="s">
        <v>385</v>
      </c>
      <c r="C463" t="s">
        <v>388</v>
      </c>
      <c r="D463">
        <v>274</v>
      </c>
      <c r="E463">
        <v>4000</v>
      </c>
    </row>
    <row r="464" spans="1:5" x14ac:dyDescent="0.3">
      <c r="A464" t="s">
        <v>1593</v>
      </c>
      <c r="B464" t="s">
        <v>385</v>
      </c>
      <c r="C464" t="s">
        <v>388</v>
      </c>
      <c r="D464">
        <v>274</v>
      </c>
      <c r="E464">
        <v>3000</v>
      </c>
    </row>
    <row r="465" spans="1:5" x14ac:dyDescent="0.3">
      <c r="A465" t="s">
        <v>1700</v>
      </c>
      <c r="B465" t="s">
        <v>385</v>
      </c>
      <c r="C465" t="s">
        <v>388</v>
      </c>
      <c r="D465">
        <v>274</v>
      </c>
      <c r="E465">
        <v>2000</v>
      </c>
    </row>
    <row r="466" spans="1:5" x14ac:dyDescent="0.3">
      <c r="A466" t="s">
        <v>1704</v>
      </c>
      <c r="B466" t="s">
        <v>385</v>
      </c>
      <c r="C466" t="s">
        <v>388</v>
      </c>
      <c r="D466">
        <v>274</v>
      </c>
      <c r="E466">
        <v>4000</v>
      </c>
    </row>
    <row r="467" spans="1:5" x14ac:dyDescent="0.3">
      <c r="A467" s="1" t="s">
        <v>1690</v>
      </c>
      <c r="B467" s="1" t="s">
        <v>386</v>
      </c>
      <c r="C467" s="1" t="s">
        <v>389</v>
      </c>
      <c r="D467" s="1">
        <v>366</v>
      </c>
      <c r="E467" s="1">
        <v>1200</v>
      </c>
    </row>
    <row r="468" spans="1:5" x14ac:dyDescent="0.3">
      <c r="A468" t="s">
        <v>1695</v>
      </c>
      <c r="B468" t="s">
        <v>386</v>
      </c>
      <c r="C468" t="s">
        <v>389</v>
      </c>
      <c r="D468">
        <v>366</v>
      </c>
      <c r="E468">
        <v>3000</v>
      </c>
    </row>
    <row r="469" spans="1:5" x14ac:dyDescent="0.3">
      <c r="A469" t="s">
        <v>1526</v>
      </c>
      <c r="B469" t="s">
        <v>386</v>
      </c>
      <c r="C469" t="s">
        <v>389</v>
      </c>
      <c r="D469">
        <v>366</v>
      </c>
      <c r="E469">
        <v>4000</v>
      </c>
    </row>
    <row r="470" spans="1:5" x14ac:dyDescent="0.3">
      <c r="A470" t="s">
        <v>1691</v>
      </c>
      <c r="B470" t="s">
        <v>386</v>
      </c>
      <c r="C470" t="s">
        <v>389</v>
      </c>
      <c r="D470">
        <v>366</v>
      </c>
      <c r="E470">
        <v>1200</v>
      </c>
    </row>
    <row r="471" spans="1:5" x14ac:dyDescent="0.3">
      <c r="A471" s="1" t="s">
        <v>1572</v>
      </c>
      <c r="B471" s="1" t="s">
        <v>387</v>
      </c>
      <c r="C471" s="1" t="s">
        <v>390</v>
      </c>
      <c r="D471" s="1">
        <v>13000</v>
      </c>
      <c r="E471" s="1">
        <v>50</v>
      </c>
    </row>
    <row r="472" spans="1:5" x14ac:dyDescent="0.3">
      <c r="A472" t="s">
        <v>1631</v>
      </c>
      <c r="B472" t="s">
        <v>387</v>
      </c>
      <c r="C472" t="s">
        <v>390</v>
      </c>
      <c r="D472">
        <v>13000</v>
      </c>
      <c r="E472">
        <v>60</v>
      </c>
    </row>
    <row r="473" spans="1:5" x14ac:dyDescent="0.3">
      <c r="A473" s="1" t="s">
        <v>1650</v>
      </c>
      <c r="B473" s="1" t="s">
        <v>391</v>
      </c>
      <c r="C473" s="1" t="s">
        <v>392</v>
      </c>
      <c r="D473" s="1">
        <v>646</v>
      </c>
      <c r="E473" s="1">
        <v>1000</v>
      </c>
    </row>
    <row r="474" spans="1:5" x14ac:dyDescent="0.3">
      <c r="A474" t="s">
        <v>1695</v>
      </c>
      <c r="B474" t="s">
        <v>393</v>
      </c>
      <c r="C474" t="s">
        <v>394</v>
      </c>
      <c r="D474">
        <v>887</v>
      </c>
      <c r="E474">
        <v>1950</v>
      </c>
    </row>
    <row r="475" spans="1:5" x14ac:dyDescent="0.3">
      <c r="A475" t="s">
        <v>1695</v>
      </c>
      <c r="B475" t="s">
        <v>393</v>
      </c>
      <c r="C475" t="s">
        <v>394</v>
      </c>
      <c r="D475">
        <v>887</v>
      </c>
      <c r="E475">
        <v>1950</v>
      </c>
    </row>
    <row r="476" spans="1:5" x14ac:dyDescent="0.3">
      <c r="A476" t="s">
        <v>1705</v>
      </c>
      <c r="B476" t="s">
        <v>393</v>
      </c>
      <c r="C476" t="s">
        <v>394</v>
      </c>
      <c r="D476">
        <v>887</v>
      </c>
      <c r="E476">
        <v>3900</v>
      </c>
    </row>
    <row r="477" spans="1:5" x14ac:dyDescent="0.3">
      <c r="A477" t="s">
        <v>1540</v>
      </c>
      <c r="B477" t="s">
        <v>393</v>
      </c>
      <c r="C477" t="s">
        <v>394</v>
      </c>
      <c r="D477">
        <v>425</v>
      </c>
      <c r="E477">
        <v>1950</v>
      </c>
    </row>
    <row r="478" spans="1:5" x14ac:dyDescent="0.3">
      <c r="A478" t="s">
        <v>1706</v>
      </c>
      <c r="B478" t="s">
        <v>393</v>
      </c>
      <c r="C478" t="s">
        <v>394</v>
      </c>
      <c r="D478">
        <v>887</v>
      </c>
      <c r="E478">
        <v>1950</v>
      </c>
    </row>
    <row r="479" spans="1:5" x14ac:dyDescent="0.3">
      <c r="A479" t="s">
        <v>1706</v>
      </c>
      <c r="B479" t="s">
        <v>393</v>
      </c>
      <c r="C479" t="s">
        <v>394</v>
      </c>
      <c r="D479">
        <v>887</v>
      </c>
      <c r="E479">
        <v>1950</v>
      </c>
    </row>
    <row r="480" spans="1:5" x14ac:dyDescent="0.3">
      <c r="A480" t="s">
        <v>1666</v>
      </c>
      <c r="B480" t="s">
        <v>393</v>
      </c>
      <c r="C480" t="s">
        <v>394</v>
      </c>
      <c r="D480">
        <v>887</v>
      </c>
      <c r="E480">
        <v>2000</v>
      </c>
    </row>
    <row r="481" spans="1:5" x14ac:dyDescent="0.3">
      <c r="A481" t="s">
        <v>1693</v>
      </c>
      <c r="B481" t="s">
        <v>393</v>
      </c>
      <c r="C481" t="s">
        <v>394</v>
      </c>
      <c r="D481">
        <v>913</v>
      </c>
      <c r="E481">
        <v>1950</v>
      </c>
    </row>
    <row r="482" spans="1:5" x14ac:dyDescent="0.3">
      <c r="A482" t="s">
        <v>1693</v>
      </c>
      <c r="B482" t="s">
        <v>393</v>
      </c>
      <c r="C482" t="s">
        <v>394</v>
      </c>
      <c r="D482">
        <v>913</v>
      </c>
      <c r="E482">
        <v>1950</v>
      </c>
    </row>
    <row r="483" spans="1:5" x14ac:dyDescent="0.3">
      <c r="A483" t="s">
        <v>1694</v>
      </c>
      <c r="B483" t="s">
        <v>393</v>
      </c>
      <c r="C483" t="s">
        <v>394</v>
      </c>
      <c r="D483">
        <v>887</v>
      </c>
      <c r="E483">
        <v>3000</v>
      </c>
    </row>
    <row r="484" spans="1:5" x14ac:dyDescent="0.3">
      <c r="A484" t="s">
        <v>1694</v>
      </c>
      <c r="B484" t="s">
        <v>393</v>
      </c>
      <c r="C484" t="s">
        <v>394</v>
      </c>
      <c r="D484">
        <v>887</v>
      </c>
      <c r="E484">
        <v>3000</v>
      </c>
    </row>
    <row r="485" spans="1:5" x14ac:dyDescent="0.3">
      <c r="A485" t="s">
        <v>1683</v>
      </c>
      <c r="B485" t="s">
        <v>393</v>
      </c>
      <c r="C485" t="s">
        <v>394</v>
      </c>
      <c r="D485">
        <v>887</v>
      </c>
      <c r="E485">
        <v>1950</v>
      </c>
    </row>
    <row r="486" spans="1:5" x14ac:dyDescent="0.3">
      <c r="A486" t="s">
        <v>1546</v>
      </c>
      <c r="B486" t="s">
        <v>393</v>
      </c>
      <c r="C486" t="s">
        <v>394</v>
      </c>
      <c r="D486">
        <v>887</v>
      </c>
      <c r="E486">
        <v>1900</v>
      </c>
    </row>
    <row r="487" spans="1:5" x14ac:dyDescent="0.3">
      <c r="A487" t="s">
        <v>1563</v>
      </c>
      <c r="B487" t="s">
        <v>393</v>
      </c>
      <c r="C487" t="s">
        <v>394</v>
      </c>
      <c r="D487">
        <v>887</v>
      </c>
      <c r="E487">
        <v>1900</v>
      </c>
    </row>
    <row r="488" spans="1:5" x14ac:dyDescent="0.3">
      <c r="A488" t="s">
        <v>1563</v>
      </c>
      <c r="B488" t="s">
        <v>393</v>
      </c>
      <c r="C488" t="s">
        <v>394</v>
      </c>
      <c r="D488">
        <v>887</v>
      </c>
      <c r="E488">
        <v>1900</v>
      </c>
    </row>
    <row r="489" spans="1:5" x14ac:dyDescent="0.3">
      <c r="A489" t="s">
        <v>1696</v>
      </c>
      <c r="B489" t="s">
        <v>393</v>
      </c>
      <c r="C489" t="s">
        <v>394</v>
      </c>
      <c r="D489">
        <v>887</v>
      </c>
      <c r="E489">
        <v>1950</v>
      </c>
    </row>
    <row r="490" spans="1:5" x14ac:dyDescent="0.3">
      <c r="A490" t="s">
        <v>1697</v>
      </c>
      <c r="B490" t="s">
        <v>393</v>
      </c>
      <c r="C490" t="s">
        <v>394</v>
      </c>
      <c r="D490">
        <v>887</v>
      </c>
      <c r="E490">
        <v>1000</v>
      </c>
    </row>
    <row r="491" spans="1:5" x14ac:dyDescent="0.3">
      <c r="A491" t="s">
        <v>1697</v>
      </c>
      <c r="B491" t="s">
        <v>393</v>
      </c>
      <c r="C491" t="s">
        <v>394</v>
      </c>
      <c r="D491">
        <v>887</v>
      </c>
      <c r="E491">
        <v>1000</v>
      </c>
    </row>
    <row r="492" spans="1:5" x14ac:dyDescent="0.3">
      <c r="A492" t="s">
        <v>1707</v>
      </c>
      <c r="B492" t="s">
        <v>393</v>
      </c>
      <c r="C492" t="s">
        <v>394</v>
      </c>
      <c r="D492">
        <v>887</v>
      </c>
      <c r="E492" t="s">
        <v>1708</v>
      </c>
    </row>
    <row r="493" spans="1:5" x14ac:dyDescent="0.3">
      <c r="A493" t="s">
        <v>1698</v>
      </c>
      <c r="B493" t="s">
        <v>393</v>
      </c>
      <c r="C493" t="s">
        <v>394</v>
      </c>
      <c r="D493">
        <v>887</v>
      </c>
      <c r="E493">
        <v>1950</v>
      </c>
    </row>
    <row r="494" spans="1:5" x14ac:dyDescent="0.3">
      <c r="A494" t="s">
        <v>1698</v>
      </c>
      <c r="B494" t="s">
        <v>393</v>
      </c>
      <c r="C494" t="s">
        <v>394</v>
      </c>
      <c r="D494">
        <v>887</v>
      </c>
      <c r="E494">
        <v>1950</v>
      </c>
    </row>
    <row r="495" spans="1:5" x14ac:dyDescent="0.3">
      <c r="A495" t="s">
        <v>1709</v>
      </c>
      <c r="B495" t="s">
        <v>393</v>
      </c>
      <c r="C495" t="s">
        <v>394</v>
      </c>
      <c r="D495">
        <v>887</v>
      </c>
      <c r="E495">
        <v>1950</v>
      </c>
    </row>
    <row r="496" spans="1:5" x14ac:dyDescent="0.3">
      <c r="A496" t="s">
        <v>1709</v>
      </c>
      <c r="B496" t="s">
        <v>393</v>
      </c>
      <c r="C496" t="s">
        <v>394</v>
      </c>
      <c r="D496">
        <v>887</v>
      </c>
      <c r="E496">
        <v>1950</v>
      </c>
    </row>
    <row r="497" spans="1:5" x14ac:dyDescent="0.3">
      <c r="A497" t="s">
        <v>1567</v>
      </c>
      <c r="B497" t="s">
        <v>393</v>
      </c>
      <c r="C497" t="s">
        <v>394</v>
      </c>
      <c r="D497">
        <v>887</v>
      </c>
      <c r="E497">
        <v>1950</v>
      </c>
    </row>
    <row r="498" spans="1:5" x14ac:dyDescent="0.3">
      <c r="A498" t="s">
        <v>1567</v>
      </c>
      <c r="B498" t="s">
        <v>393</v>
      </c>
      <c r="C498" t="s">
        <v>394</v>
      </c>
      <c r="D498">
        <v>887</v>
      </c>
      <c r="E498">
        <v>1950</v>
      </c>
    </row>
    <row r="499" spans="1:5" x14ac:dyDescent="0.3">
      <c r="A499" t="s">
        <v>1567</v>
      </c>
      <c r="B499" t="s">
        <v>393</v>
      </c>
      <c r="C499" t="s">
        <v>394</v>
      </c>
      <c r="D499">
        <v>887</v>
      </c>
      <c r="E499">
        <v>1950</v>
      </c>
    </row>
    <row r="500" spans="1:5" x14ac:dyDescent="0.3">
      <c r="A500" s="1" t="s">
        <v>1686</v>
      </c>
      <c r="B500" s="1" t="s">
        <v>395</v>
      </c>
      <c r="C500" s="1" t="s">
        <v>396</v>
      </c>
      <c r="D500" s="1">
        <v>13000</v>
      </c>
      <c r="E500" s="1">
        <v>400</v>
      </c>
    </row>
    <row r="501" spans="1:5" x14ac:dyDescent="0.3">
      <c r="A501" t="s">
        <v>1551</v>
      </c>
      <c r="B501" t="s">
        <v>395</v>
      </c>
      <c r="C501" t="s">
        <v>396</v>
      </c>
      <c r="D501">
        <v>13000</v>
      </c>
      <c r="E501">
        <v>500</v>
      </c>
    </row>
    <row r="502" spans="1:5" x14ac:dyDescent="0.3">
      <c r="A502" t="s">
        <v>1710</v>
      </c>
      <c r="B502" t="s">
        <v>395</v>
      </c>
      <c r="C502" t="s">
        <v>396</v>
      </c>
      <c r="D502">
        <v>13000</v>
      </c>
      <c r="E502">
        <v>300</v>
      </c>
    </row>
    <row r="503" spans="1:5" x14ac:dyDescent="0.3">
      <c r="A503" t="s">
        <v>1538</v>
      </c>
      <c r="B503" t="s">
        <v>395</v>
      </c>
      <c r="C503" t="s">
        <v>396</v>
      </c>
      <c r="D503">
        <v>13000</v>
      </c>
      <c r="E503">
        <v>500</v>
      </c>
    </row>
    <row r="504" spans="1:5" x14ac:dyDescent="0.3">
      <c r="A504" t="s">
        <v>1711</v>
      </c>
      <c r="B504" t="s">
        <v>395</v>
      </c>
      <c r="C504" t="s">
        <v>396</v>
      </c>
      <c r="D504">
        <v>13000</v>
      </c>
      <c r="E504">
        <v>500</v>
      </c>
    </row>
    <row r="505" spans="1:5" x14ac:dyDescent="0.3">
      <c r="A505" s="1" t="s">
        <v>1690</v>
      </c>
      <c r="B505" s="1" t="s">
        <v>397</v>
      </c>
      <c r="C505" s="1" t="s">
        <v>398</v>
      </c>
      <c r="D505" s="1">
        <v>670</v>
      </c>
      <c r="E505" s="1">
        <v>6000</v>
      </c>
    </row>
    <row r="506" spans="1:5" x14ac:dyDescent="0.3">
      <c r="A506" t="s">
        <v>1695</v>
      </c>
      <c r="B506" t="s">
        <v>397</v>
      </c>
      <c r="C506" t="s">
        <v>398</v>
      </c>
      <c r="D506">
        <v>670</v>
      </c>
      <c r="E506">
        <v>3000</v>
      </c>
    </row>
    <row r="507" spans="1:5" x14ac:dyDescent="0.3">
      <c r="A507" t="s">
        <v>1691</v>
      </c>
      <c r="B507" t="s">
        <v>397</v>
      </c>
      <c r="C507" t="s">
        <v>398</v>
      </c>
      <c r="D507">
        <v>670</v>
      </c>
      <c r="E507">
        <v>6000</v>
      </c>
    </row>
    <row r="508" spans="1:5" x14ac:dyDescent="0.3">
      <c r="A508" s="1" t="s">
        <v>1650</v>
      </c>
      <c r="B508" s="1" t="s">
        <v>399</v>
      </c>
      <c r="C508" s="1" t="s">
        <v>400</v>
      </c>
      <c r="D508" s="1">
        <v>837</v>
      </c>
      <c r="E508" s="1">
        <v>1000</v>
      </c>
    </row>
    <row r="509" spans="1:5" x14ac:dyDescent="0.3">
      <c r="A509" s="1" t="s">
        <v>1695</v>
      </c>
      <c r="B509" s="1" t="s">
        <v>401</v>
      </c>
      <c r="C509" s="1" t="s">
        <v>402</v>
      </c>
      <c r="D509" s="1">
        <v>1150</v>
      </c>
      <c r="E509" s="1">
        <v>1500</v>
      </c>
    </row>
    <row r="510" spans="1:5" x14ac:dyDescent="0.3">
      <c r="A510" t="s">
        <v>1695</v>
      </c>
      <c r="B510" t="s">
        <v>401</v>
      </c>
      <c r="C510" t="s">
        <v>402</v>
      </c>
      <c r="D510">
        <v>1150</v>
      </c>
      <c r="E510">
        <v>1500</v>
      </c>
    </row>
    <row r="511" spans="1:5" x14ac:dyDescent="0.3">
      <c r="A511" t="s">
        <v>1705</v>
      </c>
      <c r="B511" t="s">
        <v>401</v>
      </c>
      <c r="C511" t="s">
        <v>402</v>
      </c>
      <c r="D511">
        <v>1150</v>
      </c>
      <c r="E511">
        <v>3000</v>
      </c>
    </row>
    <row r="512" spans="1:5" x14ac:dyDescent="0.3">
      <c r="A512" t="s">
        <v>1693</v>
      </c>
      <c r="B512" t="s">
        <v>401</v>
      </c>
      <c r="C512" t="s">
        <v>402</v>
      </c>
      <c r="D512">
        <v>1183</v>
      </c>
      <c r="E512">
        <v>1500</v>
      </c>
    </row>
    <row r="513" spans="1:5" x14ac:dyDescent="0.3">
      <c r="A513" t="s">
        <v>1693</v>
      </c>
      <c r="B513" t="s">
        <v>401</v>
      </c>
      <c r="C513" t="s">
        <v>402</v>
      </c>
      <c r="D513">
        <v>1183</v>
      </c>
      <c r="E513">
        <v>1500</v>
      </c>
    </row>
    <row r="514" spans="1:5" x14ac:dyDescent="0.3">
      <c r="A514" t="s">
        <v>1694</v>
      </c>
      <c r="B514" t="s">
        <v>401</v>
      </c>
      <c r="C514" t="s">
        <v>402</v>
      </c>
      <c r="D514">
        <v>1150</v>
      </c>
      <c r="E514">
        <v>1100</v>
      </c>
    </row>
    <row r="515" spans="1:5" x14ac:dyDescent="0.3">
      <c r="A515" t="s">
        <v>1694</v>
      </c>
      <c r="B515" t="s">
        <v>401</v>
      </c>
      <c r="C515" t="s">
        <v>402</v>
      </c>
      <c r="D515">
        <v>1150</v>
      </c>
      <c r="E515">
        <v>1700</v>
      </c>
    </row>
    <row r="516" spans="1:5" x14ac:dyDescent="0.3">
      <c r="A516" t="s">
        <v>1683</v>
      </c>
      <c r="B516" t="s">
        <v>401</v>
      </c>
      <c r="C516" t="s">
        <v>402</v>
      </c>
      <c r="D516">
        <v>1150</v>
      </c>
      <c r="E516">
        <v>1500</v>
      </c>
    </row>
    <row r="517" spans="1:5" x14ac:dyDescent="0.3">
      <c r="A517" t="s">
        <v>1563</v>
      </c>
      <c r="B517" t="s">
        <v>401</v>
      </c>
      <c r="C517" t="s">
        <v>402</v>
      </c>
      <c r="D517">
        <v>1150</v>
      </c>
      <c r="E517">
        <v>1500</v>
      </c>
    </row>
    <row r="518" spans="1:5" x14ac:dyDescent="0.3">
      <c r="A518" t="s">
        <v>1563</v>
      </c>
      <c r="B518" t="s">
        <v>401</v>
      </c>
      <c r="C518" t="s">
        <v>402</v>
      </c>
      <c r="D518">
        <v>1150</v>
      </c>
      <c r="E518">
        <v>1500</v>
      </c>
    </row>
    <row r="519" spans="1:5" x14ac:dyDescent="0.3">
      <c r="A519" t="s">
        <v>1696</v>
      </c>
      <c r="B519" t="s">
        <v>401</v>
      </c>
      <c r="C519" t="s">
        <v>402</v>
      </c>
      <c r="D519">
        <v>1150</v>
      </c>
      <c r="E519">
        <v>1500</v>
      </c>
    </row>
    <row r="520" spans="1:5" x14ac:dyDescent="0.3">
      <c r="A520" t="s">
        <v>1697</v>
      </c>
      <c r="B520" t="s">
        <v>401</v>
      </c>
      <c r="C520" t="s">
        <v>402</v>
      </c>
      <c r="D520">
        <v>1150</v>
      </c>
      <c r="E520">
        <v>750</v>
      </c>
    </row>
    <row r="521" spans="1:5" x14ac:dyDescent="0.3">
      <c r="A521" t="s">
        <v>1697</v>
      </c>
      <c r="B521" t="s">
        <v>401</v>
      </c>
      <c r="C521" t="s">
        <v>402</v>
      </c>
      <c r="D521">
        <v>1150</v>
      </c>
      <c r="E521">
        <v>750</v>
      </c>
    </row>
    <row r="522" spans="1:5" x14ac:dyDescent="0.3">
      <c r="A522" t="s">
        <v>1707</v>
      </c>
      <c r="B522" t="s">
        <v>401</v>
      </c>
      <c r="C522" t="s">
        <v>402</v>
      </c>
      <c r="D522">
        <v>1.1499999999999999</v>
      </c>
      <c r="E522" t="s">
        <v>1712</v>
      </c>
    </row>
    <row r="523" spans="1:5" x14ac:dyDescent="0.3">
      <c r="A523" t="s">
        <v>1698</v>
      </c>
      <c r="B523" t="s">
        <v>401</v>
      </c>
      <c r="C523" t="s">
        <v>402</v>
      </c>
      <c r="D523">
        <v>1150</v>
      </c>
      <c r="E523">
        <v>1500</v>
      </c>
    </row>
    <row r="524" spans="1:5" x14ac:dyDescent="0.3">
      <c r="A524" t="s">
        <v>1698</v>
      </c>
      <c r="B524" t="s">
        <v>401</v>
      </c>
      <c r="C524" t="s">
        <v>402</v>
      </c>
      <c r="D524">
        <v>1150</v>
      </c>
      <c r="E524">
        <v>1500</v>
      </c>
    </row>
    <row r="525" spans="1:5" x14ac:dyDescent="0.3">
      <c r="A525" t="s">
        <v>1709</v>
      </c>
      <c r="B525" t="s">
        <v>401</v>
      </c>
      <c r="C525" t="s">
        <v>402</v>
      </c>
      <c r="D525">
        <v>1150</v>
      </c>
      <c r="E525">
        <v>1500</v>
      </c>
    </row>
    <row r="526" spans="1:5" x14ac:dyDescent="0.3">
      <c r="A526" t="s">
        <v>1567</v>
      </c>
      <c r="B526" t="s">
        <v>401</v>
      </c>
      <c r="C526" t="s">
        <v>402</v>
      </c>
      <c r="D526">
        <v>1150</v>
      </c>
      <c r="E526">
        <v>1500</v>
      </c>
    </row>
    <row r="527" spans="1:5" x14ac:dyDescent="0.3">
      <c r="A527" s="1" t="s">
        <v>1713</v>
      </c>
      <c r="B527" s="1" t="s">
        <v>403</v>
      </c>
      <c r="C527" s="1" t="s">
        <v>404</v>
      </c>
      <c r="D527" s="1">
        <v>14000</v>
      </c>
      <c r="E527" s="1">
        <v>50</v>
      </c>
    </row>
    <row r="528" spans="1:5" x14ac:dyDescent="0.3">
      <c r="A528" s="1" t="s">
        <v>1528</v>
      </c>
      <c r="B528" s="1" t="s">
        <v>405</v>
      </c>
      <c r="C528" s="1" t="s">
        <v>404</v>
      </c>
      <c r="D528" s="1">
        <v>18000</v>
      </c>
      <c r="E528" s="1">
        <v>100</v>
      </c>
    </row>
    <row r="529" spans="1:5" x14ac:dyDescent="0.3">
      <c r="A529" t="s">
        <v>1610</v>
      </c>
      <c r="B529" t="s">
        <v>405</v>
      </c>
      <c r="C529" t="s">
        <v>404</v>
      </c>
      <c r="D529">
        <v>18500</v>
      </c>
      <c r="E529">
        <v>100</v>
      </c>
    </row>
    <row r="530" spans="1:5" x14ac:dyDescent="0.3">
      <c r="A530" s="1" t="s">
        <v>1639</v>
      </c>
      <c r="B530" s="1" t="s">
        <v>406</v>
      </c>
      <c r="C530" s="1" t="s">
        <v>410</v>
      </c>
      <c r="D530" s="1">
        <v>1314</v>
      </c>
      <c r="E530" s="1">
        <v>1300</v>
      </c>
    </row>
    <row r="531" spans="1:5" x14ac:dyDescent="0.3">
      <c r="A531" t="s">
        <v>1563</v>
      </c>
      <c r="B531" t="s">
        <v>406</v>
      </c>
      <c r="C531" t="s">
        <v>410</v>
      </c>
      <c r="D531">
        <v>1314</v>
      </c>
      <c r="E531">
        <v>1300</v>
      </c>
    </row>
    <row r="532" spans="1:5" x14ac:dyDescent="0.3">
      <c r="A532" t="s">
        <v>1578</v>
      </c>
      <c r="B532" t="s">
        <v>406</v>
      </c>
      <c r="C532" t="s">
        <v>410</v>
      </c>
      <c r="D532">
        <v>1314</v>
      </c>
      <c r="E532">
        <v>2000</v>
      </c>
    </row>
    <row r="533" spans="1:5" x14ac:dyDescent="0.3">
      <c r="A533" s="1" t="s">
        <v>1662</v>
      </c>
      <c r="B533" s="1" t="s">
        <v>407</v>
      </c>
      <c r="C533" s="1" t="s">
        <v>411</v>
      </c>
      <c r="D533" s="1">
        <v>17.5</v>
      </c>
      <c r="E533" s="1" t="s">
        <v>1471</v>
      </c>
    </row>
    <row r="534" spans="1:5" x14ac:dyDescent="0.3">
      <c r="A534" t="s">
        <v>1714</v>
      </c>
      <c r="B534" t="s">
        <v>407</v>
      </c>
      <c r="C534" t="s">
        <v>411</v>
      </c>
      <c r="D534">
        <v>17.5</v>
      </c>
      <c r="E534" t="s">
        <v>1471</v>
      </c>
    </row>
    <row r="535" spans="1:5" x14ac:dyDescent="0.3">
      <c r="A535" s="1" t="s">
        <v>1637</v>
      </c>
      <c r="B535" s="1" t="s">
        <v>408</v>
      </c>
      <c r="C535" s="1" t="s">
        <v>412</v>
      </c>
      <c r="D535" s="1">
        <v>609</v>
      </c>
      <c r="E535" s="1">
        <v>3300</v>
      </c>
    </row>
    <row r="536" spans="1:5" x14ac:dyDescent="0.3">
      <c r="A536" s="1" t="s">
        <v>1573</v>
      </c>
      <c r="B536" s="1" t="s">
        <v>409</v>
      </c>
      <c r="C536" s="1" t="s">
        <v>412</v>
      </c>
      <c r="D536" s="1">
        <v>506</v>
      </c>
      <c r="E536" s="1">
        <v>3000</v>
      </c>
    </row>
    <row r="537" spans="1:5" x14ac:dyDescent="0.3">
      <c r="A537" t="s">
        <v>1639</v>
      </c>
      <c r="B537" t="s">
        <v>409</v>
      </c>
      <c r="C537" t="s">
        <v>412</v>
      </c>
      <c r="D537">
        <v>17000</v>
      </c>
      <c r="E537">
        <v>80</v>
      </c>
    </row>
    <row r="538" spans="1:5" x14ac:dyDescent="0.3">
      <c r="A538" t="s">
        <v>1581</v>
      </c>
      <c r="B538" t="s">
        <v>409</v>
      </c>
      <c r="C538" t="s">
        <v>412</v>
      </c>
      <c r="D538">
        <v>17000</v>
      </c>
      <c r="E538">
        <v>80</v>
      </c>
    </row>
    <row r="539" spans="1:5" x14ac:dyDescent="0.3">
      <c r="A539" t="s">
        <v>1607</v>
      </c>
      <c r="B539" t="s">
        <v>409</v>
      </c>
      <c r="C539" t="s">
        <v>412</v>
      </c>
      <c r="D539">
        <v>17000</v>
      </c>
      <c r="E539">
        <v>80</v>
      </c>
    </row>
    <row r="540" spans="1:5" x14ac:dyDescent="0.3">
      <c r="A540" s="2" t="s">
        <v>1715</v>
      </c>
      <c r="B540" s="2" t="s">
        <v>409</v>
      </c>
      <c r="C540" s="2" t="s">
        <v>412</v>
      </c>
      <c r="D540" s="2">
        <v>17000</v>
      </c>
      <c r="E540" s="2">
        <v>80</v>
      </c>
    </row>
    <row r="541" spans="1:5" x14ac:dyDescent="0.3">
      <c r="A541" s="1" t="s">
        <v>1716</v>
      </c>
      <c r="B541" s="1" t="s">
        <v>413</v>
      </c>
      <c r="C541" s="1" t="s">
        <v>414</v>
      </c>
      <c r="D541" s="1">
        <v>8.8000000000000007</v>
      </c>
      <c r="E541" s="1" t="s">
        <v>1436</v>
      </c>
    </row>
    <row r="542" spans="1:5" x14ac:dyDescent="0.3">
      <c r="A542" s="1" t="s">
        <v>1683</v>
      </c>
      <c r="B542" s="1" t="s">
        <v>415</v>
      </c>
      <c r="C542" s="1" t="s">
        <v>416</v>
      </c>
      <c r="D542" s="1">
        <v>14000</v>
      </c>
      <c r="E542" s="1">
        <v>100</v>
      </c>
    </row>
    <row r="543" spans="1:5" x14ac:dyDescent="0.3">
      <c r="A543" s="1" t="s">
        <v>1717</v>
      </c>
      <c r="B543" s="1" t="s">
        <v>417</v>
      </c>
      <c r="C543" s="1" t="s">
        <v>420</v>
      </c>
      <c r="D543" s="1">
        <v>19000</v>
      </c>
      <c r="E543" s="1">
        <v>100</v>
      </c>
    </row>
    <row r="544" spans="1:5" x14ac:dyDescent="0.3">
      <c r="A544" s="1" t="s">
        <v>1700</v>
      </c>
      <c r="B544" s="1" t="s">
        <v>418</v>
      </c>
      <c r="C544" s="1" t="s">
        <v>421</v>
      </c>
      <c r="D544" s="1">
        <v>18000</v>
      </c>
      <c r="E544" s="1">
        <v>100</v>
      </c>
    </row>
    <row r="545" spans="1:5" x14ac:dyDescent="0.3">
      <c r="A545" t="s">
        <v>1700</v>
      </c>
      <c r="B545" t="s">
        <v>418</v>
      </c>
      <c r="C545" t="s">
        <v>421</v>
      </c>
      <c r="D545">
        <v>18000</v>
      </c>
      <c r="E545">
        <v>100</v>
      </c>
    </row>
    <row r="546" spans="1:5" x14ac:dyDescent="0.3">
      <c r="A546" s="1" t="s">
        <v>1558</v>
      </c>
      <c r="B546" s="1" t="s">
        <v>419</v>
      </c>
      <c r="C546" s="1" t="s">
        <v>422</v>
      </c>
      <c r="D546" s="1">
        <v>374</v>
      </c>
      <c r="E546" s="1">
        <v>5100</v>
      </c>
    </row>
    <row r="547" spans="1:5" x14ac:dyDescent="0.3">
      <c r="A547" s="1" t="s">
        <v>1590</v>
      </c>
      <c r="B547" s="1" t="s">
        <v>423</v>
      </c>
      <c r="C547" s="1" t="s">
        <v>424</v>
      </c>
      <c r="D547" s="1">
        <v>279</v>
      </c>
      <c r="E547" s="1">
        <v>5000</v>
      </c>
    </row>
    <row r="548" spans="1:5" x14ac:dyDescent="0.3">
      <c r="A548" t="s">
        <v>1591</v>
      </c>
      <c r="B548" t="s">
        <v>423</v>
      </c>
      <c r="C548" t="s">
        <v>424</v>
      </c>
      <c r="D548">
        <v>279</v>
      </c>
      <c r="E548">
        <v>5000</v>
      </c>
    </row>
    <row r="549" spans="1:5" x14ac:dyDescent="0.3">
      <c r="A549" t="s">
        <v>1548</v>
      </c>
      <c r="B549" t="s">
        <v>423</v>
      </c>
      <c r="C549" t="s">
        <v>424</v>
      </c>
      <c r="D549">
        <v>279</v>
      </c>
      <c r="E549">
        <v>8000</v>
      </c>
    </row>
    <row r="550" spans="1:5" x14ac:dyDescent="0.3">
      <c r="A550" t="s">
        <v>1594</v>
      </c>
      <c r="B550" t="s">
        <v>423</v>
      </c>
      <c r="C550" t="s">
        <v>424</v>
      </c>
      <c r="D550">
        <v>14.8</v>
      </c>
      <c r="E550" t="s">
        <v>1718</v>
      </c>
    </row>
    <row r="551" spans="1:5" x14ac:dyDescent="0.3">
      <c r="A551" t="s">
        <v>1582</v>
      </c>
      <c r="B551" t="s">
        <v>423</v>
      </c>
      <c r="C551" t="s">
        <v>424</v>
      </c>
      <c r="D551">
        <v>279</v>
      </c>
      <c r="E551">
        <v>6000</v>
      </c>
    </row>
    <row r="552" spans="1:5" x14ac:dyDescent="0.3">
      <c r="A552" t="s">
        <v>1597</v>
      </c>
      <c r="B552" t="s">
        <v>423</v>
      </c>
      <c r="C552" t="s">
        <v>424</v>
      </c>
      <c r="D552">
        <v>279</v>
      </c>
      <c r="E552">
        <v>6000</v>
      </c>
    </row>
    <row r="553" spans="1:5" x14ac:dyDescent="0.3">
      <c r="A553" s="1" t="s">
        <v>1585</v>
      </c>
      <c r="B553" s="1" t="s">
        <v>425</v>
      </c>
      <c r="C553" s="1" t="s">
        <v>426</v>
      </c>
      <c r="D553" s="1">
        <v>21000</v>
      </c>
      <c r="E553" s="1">
        <v>100</v>
      </c>
    </row>
    <row r="554" spans="1:5" x14ac:dyDescent="0.3">
      <c r="A554" t="s">
        <v>1557</v>
      </c>
      <c r="B554" t="s">
        <v>425</v>
      </c>
      <c r="C554" t="s">
        <v>426</v>
      </c>
      <c r="D554">
        <v>22000</v>
      </c>
      <c r="E554">
        <v>100</v>
      </c>
    </row>
    <row r="555" spans="1:5" x14ac:dyDescent="0.3">
      <c r="A555" s="1" t="s">
        <v>1606</v>
      </c>
      <c r="B555" s="1" t="s">
        <v>427</v>
      </c>
      <c r="C555" s="1" t="s">
        <v>426</v>
      </c>
      <c r="D555" s="1">
        <v>20000</v>
      </c>
      <c r="E555" s="1">
        <v>30</v>
      </c>
    </row>
    <row r="556" spans="1:5" x14ac:dyDescent="0.3">
      <c r="A556" t="s">
        <v>1606</v>
      </c>
      <c r="B556" t="s">
        <v>427</v>
      </c>
      <c r="C556" t="s">
        <v>426</v>
      </c>
      <c r="D556">
        <v>20000</v>
      </c>
      <c r="E556">
        <v>30</v>
      </c>
    </row>
    <row r="557" spans="1:5" x14ac:dyDescent="0.3">
      <c r="A557" t="s">
        <v>1606</v>
      </c>
      <c r="B557" t="s">
        <v>427</v>
      </c>
      <c r="C557" t="s">
        <v>426</v>
      </c>
      <c r="D557">
        <v>20000</v>
      </c>
      <c r="E557">
        <v>20</v>
      </c>
    </row>
    <row r="558" spans="1:5" x14ac:dyDescent="0.3">
      <c r="A558" t="s">
        <v>1606</v>
      </c>
      <c r="B558" t="s">
        <v>427</v>
      </c>
      <c r="C558" t="s">
        <v>426</v>
      </c>
      <c r="D558">
        <v>20000</v>
      </c>
      <c r="E558">
        <v>20</v>
      </c>
    </row>
    <row r="559" spans="1:5" x14ac:dyDescent="0.3">
      <c r="A559" t="s">
        <v>1606</v>
      </c>
      <c r="B559" t="s">
        <v>427</v>
      </c>
      <c r="C559" t="s">
        <v>426</v>
      </c>
      <c r="D559">
        <v>20000</v>
      </c>
      <c r="E559">
        <v>10</v>
      </c>
    </row>
    <row r="560" spans="1:5" x14ac:dyDescent="0.3">
      <c r="A560" t="s">
        <v>1606</v>
      </c>
      <c r="B560" t="s">
        <v>427</v>
      </c>
      <c r="C560" t="s">
        <v>426</v>
      </c>
      <c r="D560">
        <v>20000</v>
      </c>
      <c r="E560">
        <v>10</v>
      </c>
    </row>
    <row r="561" spans="1:5" x14ac:dyDescent="0.3">
      <c r="A561" t="s">
        <v>1606</v>
      </c>
      <c r="B561" t="s">
        <v>427</v>
      </c>
      <c r="C561" t="s">
        <v>426</v>
      </c>
      <c r="D561">
        <v>20000</v>
      </c>
      <c r="E561">
        <v>20</v>
      </c>
    </row>
    <row r="562" spans="1:5" x14ac:dyDescent="0.3">
      <c r="A562" t="s">
        <v>1606</v>
      </c>
      <c r="B562" t="s">
        <v>427</v>
      </c>
      <c r="C562" t="s">
        <v>426</v>
      </c>
      <c r="D562">
        <v>20000</v>
      </c>
      <c r="E562">
        <v>20</v>
      </c>
    </row>
    <row r="563" spans="1:5" x14ac:dyDescent="0.3">
      <c r="A563" t="s">
        <v>1606</v>
      </c>
      <c r="B563" t="s">
        <v>427</v>
      </c>
      <c r="C563" t="s">
        <v>426</v>
      </c>
      <c r="D563">
        <v>20000</v>
      </c>
      <c r="E563">
        <v>10</v>
      </c>
    </row>
    <row r="564" spans="1:5" x14ac:dyDescent="0.3">
      <c r="A564" t="s">
        <v>1534</v>
      </c>
      <c r="B564" t="s">
        <v>427</v>
      </c>
      <c r="C564" t="s">
        <v>426</v>
      </c>
      <c r="D564">
        <v>20000</v>
      </c>
      <c r="E564">
        <v>50</v>
      </c>
    </row>
    <row r="565" spans="1:5" x14ac:dyDescent="0.3">
      <c r="A565" t="s">
        <v>1534</v>
      </c>
      <c r="B565" t="s">
        <v>427</v>
      </c>
      <c r="C565" t="s">
        <v>426</v>
      </c>
      <c r="D565">
        <v>20000</v>
      </c>
      <c r="E565">
        <v>50</v>
      </c>
    </row>
    <row r="566" spans="1:5" x14ac:dyDescent="0.3">
      <c r="A566" t="s">
        <v>1534</v>
      </c>
      <c r="B566" t="s">
        <v>427</v>
      </c>
      <c r="C566" t="s">
        <v>426</v>
      </c>
      <c r="D566">
        <v>20000</v>
      </c>
      <c r="E566">
        <v>20</v>
      </c>
    </row>
    <row r="567" spans="1:5" x14ac:dyDescent="0.3">
      <c r="A567" t="s">
        <v>1534</v>
      </c>
      <c r="B567" t="s">
        <v>427</v>
      </c>
      <c r="C567" t="s">
        <v>426</v>
      </c>
      <c r="D567">
        <v>20000</v>
      </c>
      <c r="E567">
        <v>20</v>
      </c>
    </row>
    <row r="568" spans="1:5" x14ac:dyDescent="0.3">
      <c r="A568" s="1" t="s">
        <v>1547</v>
      </c>
      <c r="B568" s="1" t="s">
        <v>428</v>
      </c>
      <c r="C568" s="1" t="s">
        <v>429</v>
      </c>
      <c r="D568" s="1">
        <v>8500</v>
      </c>
      <c r="E568" s="1">
        <v>100</v>
      </c>
    </row>
    <row r="569" spans="1:5" x14ac:dyDescent="0.3">
      <c r="A569" s="1" t="s">
        <v>1719</v>
      </c>
      <c r="B569" s="1" t="s">
        <v>430</v>
      </c>
      <c r="C569" s="1" t="s">
        <v>432</v>
      </c>
      <c r="D569" s="1">
        <v>8500</v>
      </c>
      <c r="E569" s="1">
        <v>10</v>
      </c>
    </row>
    <row r="570" spans="1:5" x14ac:dyDescent="0.3">
      <c r="A570" s="1" t="s">
        <v>1610</v>
      </c>
      <c r="B570" s="1" t="s">
        <v>431</v>
      </c>
      <c r="C570" s="1" t="s">
        <v>433</v>
      </c>
      <c r="D570" s="1">
        <v>15000</v>
      </c>
      <c r="E570" s="1">
        <v>30</v>
      </c>
    </row>
    <row r="571" spans="1:5" x14ac:dyDescent="0.3">
      <c r="A571" t="s">
        <v>1610</v>
      </c>
      <c r="B571" t="s">
        <v>431</v>
      </c>
      <c r="C571" t="s">
        <v>433</v>
      </c>
      <c r="D571">
        <v>15000</v>
      </c>
      <c r="E571">
        <v>30</v>
      </c>
    </row>
    <row r="572" spans="1:5" x14ac:dyDescent="0.3">
      <c r="A572" s="1" t="s">
        <v>1658</v>
      </c>
      <c r="B572" s="1" t="s">
        <v>434</v>
      </c>
      <c r="C572" s="1" t="s">
        <v>435</v>
      </c>
      <c r="D572" s="1">
        <v>200000</v>
      </c>
      <c r="E572" s="1">
        <v>100</v>
      </c>
    </row>
    <row r="573" spans="1:5" x14ac:dyDescent="0.3">
      <c r="A573" s="1" t="s">
        <v>1604</v>
      </c>
      <c r="B573" s="1" t="s">
        <v>436</v>
      </c>
      <c r="C573" s="1" t="s">
        <v>437</v>
      </c>
      <c r="D573" s="1">
        <v>20000</v>
      </c>
      <c r="E573" s="1">
        <v>100</v>
      </c>
    </row>
    <row r="574" spans="1:5" x14ac:dyDescent="0.3">
      <c r="A574" t="s">
        <v>1604</v>
      </c>
      <c r="B574" t="s">
        <v>436</v>
      </c>
      <c r="C574" t="s">
        <v>437</v>
      </c>
      <c r="D574">
        <v>20000</v>
      </c>
      <c r="E574">
        <v>70</v>
      </c>
    </row>
    <row r="575" spans="1:5" x14ac:dyDescent="0.3">
      <c r="A575" s="1" t="s">
        <v>1576</v>
      </c>
      <c r="B575" s="1" t="s">
        <v>438</v>
      </c>
      <c r="C575" s="1" t="s">
        <v>439</v>
      </c>
      <c r="D575" s="1">
        <v>452</v>
      </c>
      <c r="E575" s="1">
        <v>1500</v>
      </c>
    </row>
    <row r="576" spans="1:5" x14ac:dyDescent="0.3">
      <c r="A576" s="1" t="s">
        <v>1590</v>
      </c>
      <c r="B576" s="1" t="s">
        <v>440</v>
      </c>
      <c r="C576" s="1" t="s">
        <v>441</v>
      </c>
      <c r="D576" s="1">
        <v>8500</v>
      </c>
      <c r="E576" s="1">
        <v>30</v>
      </c>
    </row>
    <row r="577" spans="1:5" x14ac:dyDescent="0.3">
      <c r="A577" s="1" t="s">
        <v>1682</v>
      </c>
      <c r="B577" s="1" t="s">
        <v>442</v>
      </c>
      <c r="C577" s="1" t="s">
        <v>443</v>
      </c>
      <c r="D577" s="1">
        <v>8000</v>
      </c>
      <c r="E577" s="1">
        <v>10</v>
      </c>
    </row>
    <row r="578" spans="1:5" x14ac:dyDescent="0.3">
      <c r="A578" s="1" t="s">
        <v>1617</v>
      </c>
      <c r="B578" s="1" t="s">
        <v>444</v>
      </c>
      <c r="C578" s="1" t="s">
        <v>445</v>
      </c>
      <c r="D578" s="1">
        <v>13000</v>
      </c>
      <c r="E578" s="1">
        <v>25</v>
      </c>
    </row>
    <row r="579" spans="1:5" x14ac:dyDescent="0.3">
      <c r="A579" t="s">
        <v>1579</v>
      </c>
      <c r="B579" t="s">
        <v>444</v>
      </c>
      <c r="C579" t="s">
        <v>445</v>
      </c>
      <c r="D579">
        <v>14000</v>
      </c>
      <c r="E579">
        <v>25</v>
      </c>
    </row>
    <row r="580" spans="1:5" x14ac:dyDescent="0.3">
      <c r="A580" s="1" t="s">
        <v>1670</v>
      </c>
      <c r="B580" s="1" t="s">
        <v>446</v>
      </c>
      <c r="C580" s="1" t="s">
        <v>447</v>
      </c>
      <c r="D580" s="1">
        <v>8500</v>
      </c>
      <c r="E580" s="1">
        <v>20</v>
      </c>
    </row>
    <row r="581" spans="1:5" x14ac:dyDescent="0.3">
      <c r="A581" t="s">
        <v>1532</v>
      </c>
      <c r="B581" t="s">
        <v>446</v>
      </c>
      <c r="C581" t="s">
        <v>447</v>
      </c>
      <c r="D581">
        <v>14000</v>
      </c>
      <c r="E581">
        <v>20</v>
      </c>
    </row>
    <row r="582" spans="1:5" x14ac:dyDescent="0.3">
      <c r="A582" s="1" t="s">
        <v>1720</v>
      </c>
      <c r="B582" s="1" t="s">
        <v>448</v>
      </c>
      <c r="C582" s="1" t="s">
        <v>450</v>
      </c>
      <c r="D582" s="1">
        <v>8500</v>
      </c>
      <c r="E582" s="1">
        <v>100</v>
      </c>
    </row>
    <row r="583" spans="1:5" x14ac:dyDescent="0.3">
      <c r="A583" t="s">
        <v>1521</v>
      </c>
      <c r="B583" t="s">
        <v>448</v>
      </c>
      <c r="C583" t="s">
        <v>450</v>
      </c>
      <c r="D583">
        <v>18500</v>
      </c>
      <c r="E583">
        <v>100</v>
      </c>
    </row>
    <row r="584" spans="1:5" x14ac:dyDescent="0.3">
      <c r="A584" t="s">
        <v>1721</v>
      </c>
      <c r="B584" t="s">
        <v>448</v>
      </c>
      <c r="C584" t="s">
        <v>450</v>
      </c>
      <c r="D584">
        <v>18.5</v>
      </c>
      <c r="E584" t="s">
        <v>1436</v>
      </c>
    </row>
    <row r="585" spans="1:5" x14ac:dyDescent="0.3">
      <c r="A585" s="1" t="s">
        <v>1610</v>
      </c>
      <c r="B585" s="1" t="s">
        <v>449</v>
      </c>
      <c r="C585" s="1" t="s">
        <v>451</v>
      </c>
      <c r="D585" s="1">
        <v>13000</v>
      </c>
      <c r="E585" s="1">
        <v>10</v>
      </c>
    </row>
    <row r="586" spans="1:5" x14ac:dyDescent="0.3">
      <c r="A586" t="s">
        <v>1610</v>
      </c>
      <c r="B586" t="s">
        <v>449</v>
      </c>
      <c r="C586" t="s">
        <v>451</v>
      </c>
      <c r="D586">
        <v>13000</v>
      </c>
      <c r="E586">
        <v>10</v>
      </c>
    </row>
    <row r="587" spans="1:5" x14ac:dyDescent="0.3">
      <c r="A587" s="1" t="s">
        <v>1670</v>
      </c>
      <c r="B587" s="1" t="s">
        <v>452</v>
      </c>
      <c r="C587" s="1" t="s">
        <v>454</v>
      </c>
      <c r="D587" s="1">
        <v>8500</v>
      </c>
      <c r="E587" s="1">
        <v>20</v>
      </c>
    </row>
    <row r="588" spans="1:5" x14ac:dyDescent="0.3">
      <c r="A588" t="s">
        <v>1591</v>
      </c>
      <c r="B588" t="s">
        <v>452</v>
      </c>
      <c r="C588" t="s">
        <v>454</v>
      </c>
      <c r="D588">
        <v>8500</v>
      </c>
      <c r="E588">
        <v>25</v>
      </c>
    </row>
    <row r="589" spans="1:5" x14ac:dyDescent="0.3">
      <c r="A589" t="s">
        <v>1564</v>
      </c>
      <c r="B589" t="s">
        <v>452</v>
      </c>
      <c r="C589" t="s">
        <v>454</v>
      </c>
      <c r="D589">
        <v>8300</v>
      </c>
      <c r="E589">
        <v>100</v>
      </c>
    </row>
    <row r="590" spans="1:5" x14ac:dyDescent="0.3">
      <c r="A590" t="s">
        <v>1679</v>
      </c>
      <c r="B590" t="s">
        <v>452</v>
      </c>
      <c r="C590" t="s">
        <v>454</v>
      </c>
      <c r="D590">
        <v>8500</v>
      </c>
      <c r="E590">
        <v>20</v>
      </c>
    </row>
    <row r="591" spans="1:5" x14ac:dyDescent="0.3">
      <c r="A591" t="s">
        <v>1722</v>
      </c>
      <c r="B591" t="s">
        <v>452</v>
      </c>
      <c r="C591" t="s">
        <v>454</v>
      </c>
      <c r="D591">
        <v>8500</v>
      </c>
      <c r="E591">
        <v>20</v>
      </c>
    </row>
    <row r="592" spans="1:5" x14ac:dyDescent="0.3">
      <c r="A592" s="1" t="s">
        <v>1723</v>
      </c>
      <c r="B592" s="1" t="s">
        <v>453</v>
      </c>
      <c r="C592" s="1" t="s">
        <v>455</v>
      </c>
      <c r="D592" s="1">
        <v>13.5</v>
      </c>
      <c r="E592" s="1" t="s">
        <v>1455</v>
      </c>
    </row>
    <row r="593" spans="1:5" x14ac:dyDescent="0.3">
      <c r="A593" s="1" t="s">
        <v>1633</v>
      </c>
      <c r="B593" s="1" t="s">
        <v>456</v>
      </c>
      <c r="C593" s="1" t="s">
        <v>457</v>
      </c>
      <c r="D593" s="1">
        <v>8500</v>
      </c>
      <c r="E593" s="1">
        <v>20</v>
      </c>
    </row>
    <row r="594" spans="1:5" x14ac:dyDescent="0.3">
      <c r="A594" s="1" t="s">
        <v>1528</v>
      </c>
      <c r="B594" s="1" t="s">
        <v>458</v>
      </c>
      <c r="C594" s="1" t="s">
        <v>459</v>
      </c>
      <c r="D594" s="1">
        <v>2218</v>
      </c>
      <c r="E594" s="1">
        <v>400</v>
      </c>
    </row>
    <row r="595" spans="1:5" x14ac:dyDescent="0.3">
      <c r="A595" t="s">
        <v>1602</v>
      </c>
      <c r="B595" t="s">
        <v>458</v>
      </c>
      <c r="C595" t="s">
        <v>459</v>
      </c>
      <c r="D595">
        <v>2.218</v>
      </c>
      <c r="E595" t="s">
        <v>1475</v>
      </c>
    </row>
    <row r="596" spans="1:5" x14ac:dyDescent="0.3">
      <c r="A596" t="s">
        <v>1524</v>
      </c>
      <c r="B596" t="s">
        <v>458</v>
      </c>
      <c r="C596" t="s">
        <v>459</v>
      </c>
      <c r="D596">
        <v>2218</v>
      </c>
      <c r="E596">
        <v>400</v>
      </c>
    </row>
    <row r="597" spans="1:5" x14ac:dyDescent="0.3">
      <c r="A597" t="s">
        <v>1649</v>
      </c>
      <c r="B597" t="s">
        <v>458</v>
      </c>
      <c r="C597" t="s">
        <v>459</v>
      </c>
      <c r="D597">
        <v>2218</v>
      </c>
      <c r="E597">
        <v>400</v>
      </c>
    </row>
    <row r="598" spans="1:5" x14ac:dyDescent="0.3">
      <c r="A598" s="1" t="s">
        <v>1665</v>
      </c>
      <c r="B598" s="1" t="s">
        <v>460</v>
      </c>
      <c r="C598" s="1" t="s">
        <v>461</v>
      </c>
      <c r="D598" s="1">
        <v>8500</v>
      </c>
      <c r="E598" s="1">
        <v>60</v>
      </c>
    </row>
    <row r="599" spans="1:5" x14ac:dyDescent="0.3">
      <c r="A599" t="s">
        <v>1602</v>
      </c>
      <c r="B599" t="s">
        <v>460</v>
      </c>
      <c r="C599" t="s">
        <v>461</v>
      </c>
      <c r="D599">
        <v>2.6619999999999999</v>
      </c>
      <c r="E599" t="s">
        <v>1463</v>
      </c>
    </row>
    <row r="600" spans="1:5" x14ac:dyDescent="0.3">
      <c r="A600" t="s">
        <v>1524</v>
      </c>
      <c r="B600" t="s">
        <v>460</v>
      </c>
      <c r="C600" t="s">
        <v>461</v>
      </c>
      <c r="D600">
        <v>2662</v>
      </c>
      <c r="E600">
        <v>450</v>
      </c>
    </row>
    <row r="601" spans="1:5" x14ac:dyDescent="0.3">
      <c r="A601" t="s">
        <v>1587</v>
      </c>
      <c r="B601" t="s">
        <v>460</v>
      </c>
      <c r="C601" t="s">
        <v>461</v>
      </c>
      <c r="D601">
        <v>2500</v>
      </c>
      <c r="E601">
        <v>400</v>
      </c>
    </row>
    <row r="602" spans="1:5" x14ac:dyDescent="0.3">
      <c r="A602" t="s">
        <v>1649</v>
      </c>
      <c r="B602" t="s">
        <v>460</v>
      </c>
      <c r="C602" t="s">
        <v>461</v>
      </c>
      <c r="D602">
        <v>2500</v>
      </c>
      <c r="E602">
        <v>300</v>
      </c>
    </row>
    <row r="603" spans="1:5" x14ac:dyDescent="0.3">
      <c r="A603" s="1" t="s">
        <v>1543</v>
      </c>
      <c r="B603" s="1" t="s">
        <v>462</v>
      </c>
      <c r="C603" s="1" t="s">
        <v>463</v>
      </c>
      <c r="D603" s="1">
        <v>3327</v>
      </c>
      <c r="E603" s="1">
        <v>400</v>
      </c>
    </row>
    <row r="604" spans="1:5" x14ac:dyDescent="0.3">
      <c r="A604" t="s">
        <v>1587</v>
      </c>
      <c r="B604" t="s">
        <v>462</v>
      </c>
      <c r="C604" t="s">
        <v>463</v>
      </c>
      <c r="D604">
        <v>3212</v>
      </c>
      <c r="E604">
        <v>300</v>
      </c>
    </row>
    <row r="605" spans="1:5" x14ac:dyDescent="0.3">
      <c r="A605" s="1" t="s">
        <v>1552</v>
      </c>
      <c r="B605" s="1" t="s">
        <v>464</v>
      </c>
      <c r="C605" s="1" t="s">
        <v>465</v>
      </c>
      <c r="D605" s="1">
        <v>20000</v>
      </c>
      <c r="E605" s="1">
        <v>100</v>
      </c>
    </row>
    <row r="606" spans="1:5" x14ac:dyDescent="0.3">
      <c r="A606" s="1" t="s">
        <v>1724</v>
      </c>
      <c r="B606" s="1" t="s">
        <v>466</v>
      </c>
      <c r="C606" s="1" t="s">
        <v>467</v>
      </c>
      <c r="D606" s="1">
        <v>8500</v>
      </c>
      <c r="E606" s="1">
        <v>50</v>
      </c>
    </row>
    <row r="607" spans="1:5" x14ac:dyDescent="0.3">
      <c r="A607" s="1" t="s">
        <v>1577</v>
      </c>
      <c r="B607" s="1" t="s">
        <v>468</v>
      </c>
      <c r="C607" s="1" t="s">
        <v>469</v>
      </c>
      <c r="D607" s="1">
        <v>8500</v>
      </c>
      <c r="E607" s="1">
        <v>10</v>
      </c>
    </row>
    <row r="608" spans="1:5" x14ac:dyDescent="0.3">
      <c r="A608" t="s">
        <v>1532</v>
      </c>
      <c r="B608" t="s">
        <v>468</v>
      </c>
      <c r="C608" t="s">
        <v>469</v>
      </c>
      <c r="D608">
        <v>14000</v>
      </c>
      <c r="E608">
        <v>20</v>
      </c>
    </row>
    <row r="609" spans="1:5" x14ac:dyDescent="0.3">
      <c r="A609" t="s">
        <v>1651</v>
      </c>
      <c r="B609" t="s">
        <v>468</v>
      </c>
      <c r="C609" t="s">
        <v>469</v>
      </c>
      <c r="D609">
        <v>8500</v>
      </c>
      <c r="E609">
        <v>20</v>
      </c>
    </row>
    <row r="610" spans="1:5" x14ac:dyDescent="0.3">
      <c r="A610" s="1" t="s">
        <v>1610</v>
      </c>
      <c r="B610" s="1" t="s">
        <v>470</v>
      </c>
      <c r="C610" s="1" t="s">
        <v>472</v>
      </c>
      <c r="D610" s="1">
        <v>13000</v>
      </c>
      <c r="E610" s="1">
        <v>20</v>
      </c>
    </row>
    <row r="611" spans="1:5" x14ac:dyDescent="0.3">
      <c r="A611" t="s">
        <v>1610</v>
      </c>
      <c r="B611" t="s">
        <v>471</v>
      </c>
      <c r="C611" t="s">
        <v>472</v>
      </c>
      <c r="D611">
        <v>13000</v>
      </c>
      <c r="E611">
        <v>20</v>
      </c>
    </row>
    <row r="612" spans="1:5" x14ac:dyDescent="0.3">
      <c r="A612" s="1" t="s">
        <v>1651</v>
      </c>
      <c r="B612" s="1" t="s">
        <v>473</v>
      </c>
      <c r="C612" s="1" t="s">
        <v>474</v>
      </c>
      <c r="D612" s="1">
        <v>8500</v>
      </c>
      <c r="E612" s="1">
        <v>20</v>
      </c>
    </row>
    <row r="613" spans="1:5" x14ac:dyDescent="0.3">
      <c r="A613" s="1" t="s">
        <v>1598</v>
      </c>
      <c r="B613" s="1" t="s">
        <v>475</v>
      </c>
      <c r="C613" s="1" t="s">
        <v>477</v>
      </c>
      <c r="D613" s="1">
        <v>8500</v>
      </c>
      <c r="E613" s="1">
        <v>20</v>
      </c>
    </row>
    <row r="614" spans="1:5" x14ac:dyDescent="0.3">
      <c r="A614" t="s">
        <v>1703</v>
      </c>
      <c r="B614" t="s">
        <v>475</v>
      </c>
      <c r="C614" t="s">
        <v>477</v>
      </c>
      <c r="D614">
        <v>8500</v>
      </c>
      <c r="E614">
        <v>20</v>
      </c>
    </row>
    <row r="615" spans="1:5" x14ac:dyDescent="0.3">
      <c r="A615" t="s">
        <v>1618</v>
      </c>
      <c r="B615" t="s">
        <v>475</v>
      </c>
      <c r="C615" t="s">
        <v>477</v>
      </c>
      <c r="D615">
        <v>8500</v>
      </c>
      <c r="E615">
        <v>15</v>
      </c>
    </row>
    <row r="616" spans="1:5" x14ac:dyDescent="0.3">
      <c r="A616" t="s">
        <v>1561</v>
      </c>
      <c r="B616" t="s">
        <v>475</v>
      </c>
      <c r="C616" t="s">
        <v>477</v>
      </c>
      <c r="D616">
        <v>8500</v>
      </c>
      <c r="E616">
        <v>100</v>
      </c>
    </row>
    <row r="617" spans="1:5" x14ac:dyDescent="0.3">
      <c r="A617" t="s">
        <v>1541</v>
      </c>
      <c r="B617" t="s">
        <v>475</v>
      </c>
      <c r="C617" t="s">
        <v>477</v>
      </c>
      <c r="D617">
        <v>8500</v>
      </c>
      <c r="E617">
        <v>20</v>
      </c>
    </row>
    <row r="618" spans="1:5" x14ac:dyDescent="0.3">
      <c r="A618" t="s">
        <v>1630</v>
      </c>
      <c r="B618" t="s">
        <v>475</v>
      </c>
      <c r="C618" t="s">
        <v>477</v>
      </c>
      <c r="D618">
        <v>15000</v>
      </c>
      <c r="E618">
        <v>50</v>
      </c>
    </row>
    <row r="619" spans="1:5" x14ac:dyDescent="0.3">
      <c r="A619" s="1" t="s">
        <v>1723</v>
      </c>
      <c r="B619" s="1" t="s">
        <v>476</v>
      </c>
      <c r="C619" s="1" t="s">
        <v>478</v>
      </c>
      <c r="D619" s="1">
        <v>13.5</v>
      </c>
      <c r="E619" s="1" t="s">
        <v>1455</v>
      </c>
    </row>
    <row r="620" spans="1:5" x14ac:dyDescent="0.3">
      <c r="A620" s="1" t="s">
        <v>1673</v>
      </c>
      <c r="B620" s="1" t="s">
        <v>479</v>
      </c>
      <c r="C620" s="1" t="s">
        <v>480</v>
      </c>
      <c r="D620" s="1">
        <v>8500</v>
      </c>
      <c r="E620" s="1">
        <v>20</v>
      </c>
    </row>
    <row r="621" spans="1:5" x14ac:dyDescent="0.3">
      <c r="A621" t="s">
        <v>1665</v>
      </c>
      <c r="B621" t="s">
        <v>479</v>
      </c>
      <c r="C621" t="s">
        <v>480</v>
      </c>
      <c r="D621">
        <v>8500</v>
      </c>
      <c r="E621">
        <v>20</v>
      </c>
    </row>
    <row r="622" spans="1:5" x14ac:dyDescent="0.3">
      <c r="A622" t="s">
        <v>1578</v>
      </c>
      <c r="B622" t="s">
        <v>479</v>
      </c>
      <c r="C622" t="s">
        <v>480</v>
      </c>
      <c r="D622">
        <v>8500</v>
      </c>
      <c r="E622">
        <v>15</v>
      </c>
    </row>
    <row r="623" spans="1:5" x14ac:dyDescent="0.3">
      <c r="A623" s="1" t="s">
        <v>1719</v>
      </c>
      <c r="B623" s="1" t="s">
        <v>481</v>
      </c>
      <c r="C623" s="1" t="s">
        <v>482</v>
      </c>
      <c r="D623" s="1">
        <v>18000</v>
      </c>
      <c r="E623" s="1">
        <v>70</v>
      </c>
    </row>
    <row r="624" spans="1:5" x14ac:dyDescent="0.3">
      <c r="A624" s="1" t="s">
        <v>1598</v>
      </c>
      <c r="B624" s="1" t="s">
        <v>483</v>
      </c>
      <c r="C624" s="1" t="s">
        <v>484</v>
      </c>
      <c r="D624" s="1">
        <v>8500</v>
      </c>
      <c r="E624" s="1">
        <v>20</v>
      </c>
    </row>
    <row r="625" spans="1:5" x14ac:dyDescent="0.3">
      <c r="A625" t="s">
        <v>1618</v>
      </c>
      <c r="B625" t="s">
        <v>483</v>
      </c>
      <c r="C625" t="s">
        <v>484</v>
      </c>
      <c r="D625">
        <v>8500</v>
      </c>
      <c r="E625">
        <v>20</v>
      </c>
    </row>
    <row r="626" spans="1:5" x14ac:dyDescent="0.3">
      <c r="A626" t="s">
        <v>1630</v>
      </c>
      <c r="B626" t="s">
        <v>483</v>
      </c>
      <c r="C626" t="s">
        <v>484</v>
      </c>
      <c r="D626">
        <v>15000</v>
      </c>
      <c r="E626">
        <v>50</v>
      </c>
    </row>
    <row r="627" spans="1:5" x14ac:dyDescent="0.3">
      <c r="A627" s="1" t="s">
        <v>1699</v>
      </c>
      <c r="B627" s="1" t="s">
        <v>485</v>
      </c>
      <c r="C627" s="1" t="s">
        <v>486</v>
      </c>
      <c r="D627" s="1">
        <v>8500</v>
      </c>
      <c r="E627" s="1">
        <v>20</v>
      </c>
    </row>
    <row r="628" spans="1:5" x14ac:dyDescent="0.3">
      <c r="A628" t="s">
        <v>1673</v>
      </c>
      <c r="B628" t="s">
        <v>485</v>
      </c>
      <c r="C628" t="s">
        <v>486</v>
      </c>
      <c r="D628">
        <v>8500</v>
      </c>
      <c r="E628">
        <v>20</v>
      </c>
    </row>
    <row r="629" spans="1:5" x14ac:dyDescent="0.3">
      <c r="A629" t="s">
        <v>1725</v>
      </c>
      <c r="B629" t="s">
        <v>485</v>
      </c>
      <c r="C629" t="s">
        <v>486</v>
      </c>
      <c r="D629">
        <v>8500</v>
      </c>
      <c r="E629">
        <v>20</v>
      </c>
    </row>
    <row r="630" spans="1:5" x14ac:dyDescent="0.3">
      <c r="A630" t="s">
        <v>1665</v>
      </c>
      <c r="B630" t="s">
        <v>485</v>
      </c>
      <c r="C630" t="s">
        <v>486</v>
      </c>
      <c r="D630">
        <v>8500</v>
      </c>
      <c r="E630">
        <v>20</v>
      </c>
    </row>
    <row r="631" spans="1:5" x14ac:dyDescent="0.3">
      <c r="A631" s="1" t="s">
        <v>1590</v>
      </c>
      <c r="B631" s="1" t="s">
        <v>487</v>
      </c>
      <c r="C631" s="1" t="s">
        <v>488</v>
      </c>
      <c r="D631" s="1">
        <v>8500</v>
      </c>
      <c r="E631" s="1">
        <v>30</v>
      </c>
    </row>
    <row r="632" spans="1:5" x14ac:dyDescent="0.3">
      <c r="A632" t="s">
        <v>1598</v>
      </c>
      <c r="B632" t="s">
        <v>487</v>
      </c>
      <c r="C632" t="s">
        <v>488</v>
      </c>
      <c r="D632">
        <v>8500</v>
      </c>
      <c r="E632">
        <v>30</v>
      </c>
    </row>
    <row r="633" spans="1:5" x14ac:dyDescent="0.3">
      <c r="A633" t="s">
        <v>1684</v>
      </c>
      <c r="B633" t="s">
        <v>487</v>
      </c>
      <c r="C633" t="s">
        <v>488</v>
      </c>
      <c r="D633">
        <v>8500</v>
      </c>
      <c r="E633">
        <v>50</v>
      </c>
    </row>
    <row r="634" spans="1:5" x14ac:dyDescent="0.3">
      <c r="A634" t="s">
        <v>1547</v>
      </c>
      <c r="B634" t="s">
        <v>487</v>
      </c>
      <c r="C634" t="s">
        <v>488</v>
      </c>
      <c r="D634">
        <v>8500</v>
      </c>
      <c r="E634">
        <v>30</v>
      </c>
    </row>
    <row r="635" spans="1:5" x14ac:dyDescent="0.3">
      <c r="A635" t="s">
        <v>1680</v>
      </c>
      <c r="B635" t="s">
        <v>487</v>
      </c>
      <c r="C635" t="s">
        <v>488</v>
      </c>
      <c r="D635">
        <v>8500</v>
      </c>
      <c r="E635">
        <v>50</v>
      </c>
    </row>
    <row r="636" spans="1:5" x14ac:dyDescent="0.3">
      <c r="A636" s="1" t="s">
        <v>1518</v>
      </c>
      <c r="B636" s="1" t="s">
        <v>489</v>
      </c>
      <c r="C636" s="1" t="s">
        <v>490</v>
      </c>
      <c r="D636" s="1">
        <v>8500</v>
      </c>
      <c r="E636" s="1">
        <v>50</v>
      </c>
    </row>
    <row r="637" spans="1:5" x14ac:dyDescent="0.3">
      <c r="A637" t="s">
        <v>1682</v>
      </c>
      <c r="B637" t="s">
        <v>491</v>
      </c>
      <c r="C637" t="s">
        <v>492</v>
      </c>
      <c r="D637">
        <v>8500</v>
      </c>
      <c r="E637">
        <v>15</v>
      </c>
    </row>
    <row r="638" spans="1:5" x14ac:dyDescent="0.3">
      <c r="A638" t="s">
        <v>1600</v>
      </c>
      <c r="B638" t="s">
        <v>491</v>
      </c>
      <c r="C638" t="s">
        <v>492</v>
      </c>
      <c r="D638">
        <v>8500</v>
      </c>
      <c r="E638">
        <v>20</v>
      </c>
    </row>
    <row r="639" spans="1:5" x14ac:dyDescent="0.3">
      <c r="A639" s="1" t="s">
        <v>1651</v>
      </c>
      <c r="B639" s="1" t="s">
        <v>493</v>
      </c>
      <c r="C639" s="1" t="s">
        <v>495</v>
      </c>
      <c r="D639" s="1">
        <v>8000</v>
      </c>
      <c r="E639" s="1">
        <v>20</v>
      </c>
    </row>
    <row r="640" spans="1:5" x14ac:dyDescent="0.3">
      <c r="A640" s="1" t="s">
        <v>1524</v>
      </c>
      <c r="B640" s="1" t="s">
        <v>494</v>
      </c>
      <c r="C640" s="1" t="s">
        <v>496</v>
      </c>
      <c r="D640" s="1">
        <v>13000</v>
      </c>
      <c r="E640" s="1">
        <v>5</v>
      </c>
    </row>
    <row r="641" spans="1:5" x14ac:dyDescent="0.3">
      <c r="A641" s="1" t="s">
        <v>1634</v>
      </c>
      <c r="B641" s="1" t="s">
        <v>497</v>
      </c>
      <c r="C641" s="1" t="s">
        <v>498</v>
      </c>
      <c r="D641" s="1">
        <v>8500</v>
      </c>
      <c r="E641" s="1">
        <v>30</v>
      </c>
    </row>
    <row r="642" spans="1:5" x14ac:dyDescent="0.3">
      <c r="A642" s="1" t="s">
        <v>1610</v>
      </c>
      <c r="B642" s="1" t="s">
        <v>499</v>
      </c>
      <c r="C642" s="1" t="s">
        <v>500</v>
      </c>
      <c r="D642" s="1">
        <v>13000</v>
      </c>
      <c r="E642" s="1">
        <v>20</v>
      </c>
    </row>
    <row r="643" spans="1:5" x14ac:dyDescent="0.3">
      <c r="A643" t="s">
        <v>1610</v>
      </c>
      <c r="B643" t="s">
        <v>499</v>
      </c>
      <c r="C643" t="s">
        <v>500</v>
      </c>
      <c r="D643">
        <v>13000</v>
      </c>
      <c r="E643">
        <v>20</v>
      </c>
    </row>
    <row r="644" spans="1:5" x14ac:dyDescent="0.3">
      <c r="A644" s="1" t="s">
        <v>1658</v>
      </c>
      <c r="B644" s="1" t="s">
        <v>501</v>
      </c>
      <c r="C644" s="1" t="s">
        <v>502</v>
      </c>
      <c r="D644" s="1">
        <v>18000</v>
      </c>
      <c r="E644" s="1">
        <v>200</v>
      </c>
    </row>
    <row r="645" spans="1:5" x14ac:dyDescent="0.3">
      <c r="A645" t="s">
        <v>1722</v>
      </c>
      <c r="B645" t="s">
        <v>501</v>
      </c>
      <c r="C645" t="s">
        <v>502</v>
      </c>
      <c r="D645">
        <v>12500</v>
      </c>
      <c r="E645">
        <v>100</v>
      </c>
    </row>
    <row r="646" spans="1:5" x14ac:dyDescent="0.3">
      <c r="A646" t="s">
        <v>1721</v>
      </c>
      <c r="B646" t="s">
        <v>501</v>
      </c>
      <c r="C646" t="s">
        <v>502</v>
      </c>
      <c r="D646">
        <v>18</v>
      </c>
      <c r="E646" t="s">
        <v>1475</v>
      </c>
    </row>
    <row r="647" spans="1:5" x14ac:dyDescent="0.3">
      <c r="A647" s="1" t="s">
        <v>1542</v>
      </c>
      <c r="B647" s="1" t="s">
        <v>503</v>
      </c>
      <c r="C647" s="1" t="s">
        <v>506</v>
      </c>
      <c r="D647" s="1">
        <v>18000</v>
      </c>
      <c r="E647" s="1">
        <v>200</v>
      </c>
    </row>
    <row r="648" spans="1:5" x14ac:dyDescent="0.3">
      <c r="A648" t="s">
        <v>1721</v>
      </c>
      <c r="B648" t="s">
        <v>503</v>
      </c>
      <c r="C648" t="s">
        <v>506</v>
      </c>
      <c r="D648">
        <v>18</v>
      </c>
      <c r="E648" t="s">
        <v>1475</v>
      </c>
    </row>
    <row r="649" spans="1:5" x14ac:dyDescent="0.3">
      <c r="A649" s="1" t="s">
        <v>1542</v>
      </c>
      <c r="B649" s="1" t="s">
        <v>504</v>
      </c>
      <c r="C649" s="1" t="s">
        <v>507</v>
      </c>
      <c r="D649" s="1">
        <v>15000</v>
      </c>
      <c r="E649" s="1">
        <v>60</v>
      </c>
    </row>
    <row r="650" spans="1:5" x14ac:dyDescent="0.3">
      <c r="A650" s="1" t="s">
        <v>1610</v>
      </c>
      <c r="B650" s="1" t="s">
        <v>505</v>
      </c>
      <c r="C650" s="1" t="s">
        <v>508</v>
      </c>
      <c r="D650" s="1">
        <v>13000</v>
      </c>
      <c r="E650" s="1">
        <v>20</v>
      </c>
    </row>
    <row r="651" spans="1:5" x14ac:dyDescent="0.3">
      <c r="A651" t="s">
        <v>1610</v>
      </c>
      <c r="B651" t="s">
        <v>505</v>
      </c>
      <c r="C651" t="s">
        <v>508</v>
      </c>
      <c r="D651">
        <v>13000</v>
      </c>
      <c r="E651">
        <v>20</v>
      </c>
    </row>
    <row r="652" spans="1:5" x14ac:dyDescent="0.3">
      <c r="A652" s="1" t="s">
        <v>1699</v>
      </c>
      <c r="B652" s="1" t="s">
        <v>509</v>
      </c>
      <c r="C652" s="1" t="s">
        <v>510</v>
      </c>
      <c r="D652" s="1">
        <v>8500</v>
      </c>
      <c r="E652" s="1">
        <v>20</v>
      </c>
    </row>
    <row r="653" spans="1:5" x14ac:dyDescent="0.3">
      <c r="A653" t="s">
        <v>1703</v>
      </c>
      <c r="B653" t="s">
        <v>509</v>
      </c>
      <c r="C653" t="s">
        <v>510</v>
      </c>
      <c r="D653">
        <v>8500</v>
      </c>
      <c r="E653">
        <v>20</v>
      </c>
    </row>
    <row r="654" spans="1:5" x14ac:dyDescent="0.3">
      <c r="A654" s="1" t="s">
        <v>1626</v>
      </c>
      <c r="B654" s="1" t="s">
        <v>511</v>
      </c>
      <c r="C654" s="1" t="s">
        <v>512</v>
      </c>
      <c r="D654" s="1">
        <v>8500</v>
      </c>
      <c r="E654" s="1">
        <v>20</v>
      </c>
    </row>
    <row r="655" spans="1:5" x14ac:dyDescent="0.3">
      <c r="A655" t="s">
        <v>1701</v>
      </c>
      <c r="B655" t="s">
        <v>511</v>
      </c>
      <c r="C655" t="s">
        <v>512</v>
      </c>
      <c r="D655">
        <v>8500</v>
      </c>
      <c r="E655">
        <v>10</v>
      </c>
    </row>
    <row r="656" spans="1:5" x14ac:dyDescent="0.3">
      <c r="A656" s="1" t="s">
        <v>1726</v>
      </c>
      <c r="B656" s="1" t="s">
        <v>513</v>
      </c>
      <c r="C656" s="1" t="s">
        <v>514</v>
      </c>
      <c r="D656" s="1">
        <v>8500</v>
      </c>
      <c r="E656" s="1">
        <v>30</v>
      </c>
    </row>
    <row r="657" spans="1:5" x14ac:dyDescent="0.3">
      <c r="A657" t="s">
        <v>1672</v>
      </c>
      <c r="B657" t="s">
        <v>513</v>
      </c>
      <c r="C657" t="s">
        <v>514</v>
      </c>
      <c r="D657">
        <v>15.3</v>
      </c>
      <c r="E657" t="s">
        <v>1476</v>
      </c>
    </row>
    <row r="658" spans="1:5" x14ac:dyDescent="0.3">
      <c r="A658" s="1" t="s">
        <v>1673</v>
      </c>
      <c r="B658" s="1" t="s">
        <v>515</v>
      </c>
      <c r="C658" s="1" t="s">
        <v>516</v>
      </c>
      <c r="D658" s="1">
        <v>8300</v>
      </c>
      <c r="E658" s="1">
        <v>30</v>
      </c>
    </row>
    <row r="659" spans="1:5" x14ac:dyDescent="0.3">
      <c r="A659" s="1" t="s">
        <v>1722</v>
      </c>
      <c r="B659" s="1" t="s">
        <v>517</v>
      </c>
      <c r="C659" s="1" t="s">
        <v>518</v>
      </c>
      <c r="D659" s="1">
        <v>8500</v>
      </c>
      <c r="E659" s="1">
        <v>20</v>
      </c>
    </row>
    <row r="660" spans="1:5" x14ac:dyDescent="0.3">
      <c r="A660" s="1" t="s">
        <v>1721</v>
      </c>
      <c r="B660" s="1" t="s">
        <v>519</v>
      </c>
      <c r="C660" s="1" t="s">
        <v>520</v>
      </c>
      <c r="D660" s="1">
        <v>8</v>
      </c>
      <c r="E660" s="1" t="s">
        <v>1439</v>
      </c>
    </row>
    <row r="661" spans="1:5" x14ac:dyDescent="0.3">
      <c r="A661" s="1" t="s">
        <v>1564</v>
      </c>
      <c r="B661" s="1" t="s">
        <v>521</v>
      </c>
      <c r="C661" s="1" t="s">
        <v>522</v>
      </c>
      <c r="D661" s="1">
        <v>7800</v>
      </c>
      <c r="E661" s="1">
        <v>50</v>
      </c>
    </row>
    <row r="662" spans="1:5" x14ac:dyDescent="0.3">
      <c r="A662" t="s">
        <v>1682</v>
      </c>
      <c r="B662" t="s">
        <v>521</v>
      </c>
      <c r="C662" t="s">
        <v>522</v>
      </c>
      <c r="D662">
        <v>7800</v>
      </c>
      <c r="E662">
        <v>60</v>
      </c>
    </row>
    <row r="663" spans="1:5" x14ac:dyDescent="0.3">
      <c r="A663" t="s">
        <v>1608</v>
      </c>
      <c r="B663" t="s">
        <v>521</v>
      </c>
      <c r="C663" t="s">
        <v>522</v>
      </c>
      <c r="D663">
        <v>7800</v>
      </c>
      <c r="E663">
        <v>50</v>
      </c>
    </row>
    <row r="664" spans="1:5" x14ac:dyDescent="0.3">
      <c r="A664" s="1" t="s">
        <v>1602</v>
      </c>
      <c r="B664" s="1" t="s">
        <v>523</v>
      </c>
      <c r="C664" s="1" t="s">
        <v>524</v>
      </c>
      <c r="D664" s="1">
        <v>18</v>
      </c>
      <c r="E664" s="1" t="s">
        <v>1436</v>
      </c>
    </row>
    <row r="665" spans="1:5" x14ac:dyDescent="0.3">
      <c r="A665" s="1" t="s">
        <v>1721</v>
      </c>
      <c r="B665" s="1" t="s">
        <v>525</v>
      </c>
      <c r="C665" s="1" t="s">
        <v>527</v>
      </c>
      <c r="D665" s="1">
        <v>8</v>
      </c>
      <c r="E665" s="1" t="s">
        <v>1436</v>
      </c>
    </row>
    <row r="666" spans="1:5" x14ac:dyDescent="0.3">
      <c r="A666" s="1" t="s">
        <v>1536</v>
      </c>
      <c r="B666" s="1" t="s">
        <v>526</v>
      </c>
      <c r="C666" s="1" t="s">
        <v>528</v>
      </c>
      <c r="D666" s="1">
        <v>18500</v>
      </c>
      <c r="E666" s="1">
        <v>100</v>
      </c>
    </row>
    <row r="667" spans="1:5" x14ac:dyDescent="0.3">
      <c r="A667" s="1" t="s">
        <v>1564</v>
      </c>
      <c r="B667" s="1" t="s">
        <v>529</v>
      </c>
      <c r="C667" s="1" t="s">
        <v>528</v>
      </c>
      <c r="D667" s="1">
        <v>8000</v>
      </c>
      <c r="E667" s="1">
        <v>50</v>
      </c>
    </row>
    <row r="668" spans="1:5" x14ac:dyDescent="0.3">
      <c r="A668" t="s">
        <v>1722</v>
      </c>
      <c r="B668" t="s">
        <v>529</v>
      </c>
      <c r="C668" t="s">
        <v>528</v>
      </c>
      <c r="D668">
        <v>14000</v>
      </c>
      <c r="E668">
        <v>100</v>
      </c>
    </row>
    <row r="669" spans="1:5" x14ac:dyDescent="0.3">
      <c r="A669" s="1" t="s">
        <v>1674</v>
      </c>
      <c r="B669" s="1" t="s">
        <v>530</v>
      </c>
      <c r="C669" s="1" t="s">
        <v>531</v>
      </c>
      <c r="D669" s="1">
        <v>14000</v>
      </c>
      <c r="E669" s="1">
        <v>40</v>
      </c>
    </row>
    <row r="670" spans="1:5" x14ac:dyDescent="0.3">
      <c r="A670" s="1" t="s">
        <v>1684</v>
      </c>
      <c r="B670" s="1" t="s">
        <v>532</v>
      </c>
      <c r="C670" s="1" t="s">
        <v>533</v>
      </c>
      <c r="D670" s="1">
        <v>15300</v>
      </c>
      <c r="E670" s="1">
        <v>30</v>
      </c>
    </row>
    <row r="671" spans="1:5" x14ac:dyDescent="0.3">
      <c r="A671" t="s">
        <v>1727</v>
      </c>
      <c r="B671" t="s">
        <v>532</v>
      </c>
      <c r="C671" t="s">
        <v>533</v>
      </c>
      <c r="D671">
        <v>15300</v>
      </c>
      <c r="E671">
        <v>100</v>
      </c>
    </row>
    <row r="672" spans="1:5" x14ac:dyDescent="0.3">
      <c r="A672" t="s">
        <v>1726</v>
      </c>
      <c r="B672" t="s">
        <v>532</v>
      </c>
      <c r="C672" t="s">
        <v>533</v>
      </c>
      <c r="D672">
        <v>15300</v>
      </c>
      <c r="E672">
        <v>30</v>
      </c>
    </row>
    <row r="673" spans="1:5" x14ac:dyDescent="0.3">
      <c r="A673" t="s">
        <v>1630</v>
      </c>
      <c r="B673" t="s">
        <v>532</v>
      </c>
      <c r="C673" t="s">
        <v>533</v>
      </c>
      <c r="D673">
        <v>15000</v>
      </c>
      <c r="E673">
        <v>50</v>
      </c>
    </row>
    <row r="674" spans="1:5" x14ac:dyDescent="0.3">
      <c r="A674" s="1" t="s">
        <v>1558</v>
      </c>
      <c r="B674" s="1" t="s">
        <v>534</v>
      </c>
      <c r="C674" s="1" t="s">
        <v>535</v>
      </c>
      <c r="D674" s="1">
        <v>8500</v>
      </c>
      <c r="E674" s="1">
        <v>80</v>
      </c>
    </row>
    <row r="675" spans="1:5" x14ac:dyDescent="0.3">
      <c r="A675" t="s">
        <v>1670</v>
      </c>
      <c r="B675" t="s">
        <v>534</v>
      </c>
      <c r="C675" t="s">
        <v>535</v>
      </c>
      <c r="D675">
        <v>8500</v>
      </c>
      <c r="E675">
        <v>20</v>
      </c>
    </row>
    <row r="676" spans="1:5" x14ac:dyDescent="0.3">
      <c r="A676" t="s">
        <v>1673</v>
      </c>
      <c r="B676" t="s">
        <v>534</v>
      </c>
      <c r="C676" t="s">
        <v>535</v>
      </c>
      <c r="D676">
        <v>8500</v>
      </c>
      <c r="E676">
        <v>30</v>
      </c>
    </row>
    <row r="677" spans="1:5" x14ac:dyDescent="0.3">
      <c r="A677" t="s">
        <v>1619</v>
      </c>
      <c r="B677" t="s">
        <v>534</v>
      </c>
      <c r="C677" t="s">
        <v>535</v>
      </c>
      <c r="D677">
        <v>9000</v>
      </c>
      <c r="E677">
        <v>50</v>
      </c>
    </row>
    <row r="678" spans="1:5" x14ac:dyDescent="0.3">
      <c r="A678" t="s">
        <v>1725</v>
      </c>
      <c r="B678" t="s">
        <v>534</v>
      </c>
      <c r="C678" t="s">
        <v>535</v>
      </c>
      <c r="D678">
        <v>8500</v>
      </c>
      <c r="E678">
        <v>200</v>
      </c>
    </row>
    <row r="679" spans="1:5" x14ac:dyDescent="0.3">
      <c r="A679" t="s">
        <v>1654</v>
      </c>
      <c r="B679" t="s">
        <v>534</v>
      </c>
      <c r="C679" t="s">
        <v>535</v>
      </c>
      <c r="D679">
        <v>8500</v>
      </c>
      <c r="E679">
        <v>25</v>
      </c>
    </row>
    <row r="680" spans="1:5" x14ac:dyDescent="0.3">
      <c r="A680" t="s">
        <v>1578</v>
      </c>
      <c r="B680" t="s">
        <v>534</v>
      </c>
      <c r="C680" t="s">
        <v>535</v>
      </c>
      <c r="D680">
        <v>8500</v>
      </c>
      <c r="E680">
        <v>50</v>
      </c>
    </row>
    <row r="681" spans="1:5" x14ac:dyDescent="0.3">
      <c r="A681" t="s">
        <v>1668</v>
      </c>
      <c r="B681" t="s">
        <v>534</v>
      </c>
      <c r="C681" t="s">
        <v>535</v>
      </c>
      <c r="D681">
        <v>8500</v>
      </c>
      <c r="E681">
        <v>50</v>
      </c>
    </row>
    <row r="682" spans="1:5" x14ac:dyDescent="0.3">
      <c r="A682" s="1" t="s">
        <v>1728</v>
      </c>
      <c r="B682" s="1" t="s">
        <v>536</v>
      </c>
      <c r="C682" s="1" t="s">
        <v>537</v>
      </c>
      <c r="D682" s="1">
        <v>14500</v>
      </c>
      <c r="E682" s="1">
        <v>80</v>
      </c>
    </row>
    <row r="683" spans="1:5" x14ac:dyDescent="0.3">
      <c r="A683" t="s">
        <v>1537</v>
      </c>
      <c r="B683" t="s">
        <v>536</v>
      </c>
      <c r="C683" t="s">
        <v>537</v>
      </c>
      <c r="D683">
        <v>14500</v>
      </c>
      <c r="E683">
        <v>85</v>
      </c>
    </row>
    <row r="684" spans="1:5" x14ac:dyDescent="0.3">
      <c r="A684" t="s">
        <v>1616</v>
      </c>
      <c r="B684" t="s">
        <v>536</v>
      </c>
      <c r="C684" t="s">
        <v>537</v>
      </c>
      <c r="D684">
        <v>14500</v>
      </c>
      <c r="E684">
        <v>100</v>
      </c>
    </row>
    <row r="685" spans="1:5" x14ac:dyDescent="0.3">
      <c r="A685" t="s">
        <v>1639</v>
      </c>
      <c r="B685" t="s">
        <v>536</v>
      </c>
      <c r="C685" t="s">
        <v>537</v>
      </c>
      <c r="D685">
        <v>14000</v>
      </c>
      <c r="E685">
        <v>100</v>
      </c>
    </row>
    <row r="686" spans="1:5" x14ac:dyDescent="0.3">
      <c r="A686" t="s">
        <v>1729</v>
      </c>
      <c r="B686" t="s">
        <v>536</v>
      </c>
      <c r="C686" t="s">
        <v>537</v>
      </c>
      <c r="D686">
        <v>14000</v>
      </c>
      <c r="E686">
        <v>87</v>
      </c>
    </row>
    <row r="687" spans="1:5" x14ac:dyDescent="0.3">
      <c r="A687" t="s">
        <v>1642</v>
      </c>
      <c r="B687" t="s">
        <v>536</v>
      </c>
      <c r="C687" t="s">
        <v>537</v>
      </c>
      <c r="D687">
        <v>13.5</v>
      </c>
      <c r="E687" t="s">
        <v>1439</v>
      </c>
    </row>
    <row r="688" spans="1:5" x14ac:dyDescent="0.3">
      <c r="A688" t="s">
        <v>1610</v>
      </c>
      <c r="B688" t="s">
        <v>536</v>
      </c>
      <c r="C688" t="s">
        <v>537</v>
      </c>
      <c r="D688">
        <v>13000</v>
      </c>
      <c r="E688">
        <v>20</v>
      </c>
    </row>
    <row r="689" spans="1:5" x14ac:dyDescent="0.3">
      <c r="A689" t="s">
        <v>1610</v>
      </c>
      <c r="B689" t="s">
        <v>536</v>
      </c>
      <c r="C689" t="s">
        <v>537</v>
      </c>
      <c r="D689">
        <v>13000</v>
      </c>
      <c r="E689">
        <v>20</v>
      </c>
    </row>
    <row r="690" spans="1:5" x14ac:dyDescent="0.3">
      <c r="A690" t="s">
        <v>1597</v>
      </c>
      <c r="B690" t="s">
        <v>536</v>
      </c>
      <c r="C690" t="s">
        <v>537</v>
      </c>
      <c r="D690">
        <v>14500</v>
      </c>
      <c r="E690">
        <v>87</v>
      </c>
    </row>
    <row r="691" spans="1:5" x14ac:dyDescent="0.3">
      <c r="A691" t="s">
        <v>1597</v>
      </c>
      <c r="B691" t="s">
        <v>536</v>
      </c>
      <c r="C691" t="s">
        <v>537</v>
      </c>
      <c r="D691">
        <v>14500</v>
      </c>
      <c r="E691">
        <v>87</v>
      </c>
    </row>
    <row r="692" spans="1:5" x14ac:dyDescent="0.3">
      <c r="A692" s="1" t="s">
        <v>1695</v>
      </c>
      <c r="B692" s="1" t="s">
        <v>538</v>
      </c>
      <c r="C692" s="1" t="s">
        <v>540</v>
      </c>
      <c r="D692" s="1">
        <v>13500</v>
      </c>
      <c r="E692" s="1">
        <v>25</v>
      </c>
    </row>
    <row r="693" spans="1:5" x14ac:dyDescent="0.3">
      <c r="A693" s="1" t="s">
        <v>1730</v>
      </c>
      <c r="B693" s="1" t="s">
        <v>539</v>
      </c>
      <c r="C693" s="1" t="s">
        <v>541</v>
      </c>
      <c r="D693" s="1">
        <v>14000</v>
      </c>
      <c r="E693" s="1">
        <v>30</v>
      </c>
    </row>
    <row r="694" spans="1:5" x14ac:dyDescent="0.3">
      <c r="A694" t="s">
        <v>1731</v>
      </c>
      <c r="B694" t="s">
        <v>539</v>
      </c>
      <c r="C694" t="s">
        <v>541</v>
      </c>
      <c r="D694">
        <v>14500</v>
      </c>
      <c r="E694">
        <v>35</v>
      </c>
    </row>
    <row r="695" spans="1:5" x14ac:dyDescent="0.3">
      <c r="A695" s="1" t="s">
        <v>1723</v>
      </c>
      <c r="B695" s="1" t="s">
        <v>542</v>
      </c>
      <c r="C695" s="1" t="s">
        <v>543</v>
      </c>
      <c r="D695" s="1">
        <v>13.5</v>
      </c>
      <c r="E695" s="1" t="s">
        <v>1439</v>
      </c>
    </row>
    <row r="696" spans="1:5" x14ac:dyDescent="0.3">
      <c r="A696" s="1" t="s">
        <v>1730</v>
      </c>
      <c r="B696" s="1" t="s">
        <v>544</v>
      </c>
      <c r="C696" s="1" t="s">
        <v>545</v>
      </c>
      <c r="D696" s="1">
        <v>8800</v>
      </c>
      <c r="E696" s="1">
        <v>10</v>
      </c>
    </row>
    <row r="697" spans="1:5" x14ac:dyDescent="0.3">
      <c r="A697" t="s">
        <v>1638</v>
      </c>
      <c r="B697" t="s">
        <v>544</v>
      </c>
      <c r="C697" t="s">
        <v>545</v>
      </c>
      <c r="D697">
        <v>9000</v>
      </c>
      <c r="E697">
        <v>20</v>
      </c>
    </row>
    <row r="698" spans="1:5" x14ac:dyDescent="0.3">
      <c r="A698" t="s">
        <v>1599</v>
      </c>
      <c r="B698" t="s">
        <v>544</v>
      </c>
      <c r="C698" t="s">
        <v>545</v>
      </c>
      <c r="D698">
        <v>15000</v>
      </c>
      <c r="E698">
        <v>60</v>
      </c>
    </row>
    <row r="699" spans="1:5" x14ac:dyDescent="0.3">
      <c r="A699" s="1" t="s">
        <v>1638</v>
      </c>
      <c r="B699" s="1" t="s">
        <v>546</v>
      </c>
      <c r="C699" s="1" t="s">
        <v>551</v>
      </c>
      <c r="D699" s="1">
        <v>8500</v>
      </c>
      <c r="E699" s="1">
        <v>300</v>
      </c>
    </row>
    <row r="700" spans="1:5" x14ac:dyDescent="0.3">
      <c r="A700" s="1" t="s">
        <v>1638</v>
      </c>
      <c r="B700" s="1" t="s">
        <v>547</v>
      </c>
      <c r="C700" s="1" t="s">
        <v>552</v>
      </c>
      <c r="D700" s="1">
        <v>8500</v>
      </c>
      <c r="E700" s="1">
        <v>300</v>
      </c>
    </row>
    <row r="701" spans="1:5" x14ac:dyDescent="0.3">
      <c r="A701" s="1" t="s">
        <v>1535</v>
      </c>
      <c r="B701" s="1" t="s">
        <v>548</v>
      </c>
      <c r="C701" s="1" t="s">
        <v>553</v>
      </c>
      <c r="D701" s="1">
        <v>8500</v>
      </c>
      <c r="E701" s="1">
        <v>50</v>
      </c>
    </row>
    <row r="702" spans="1:5" x14ac:dyDescent="0.3">
      <c r="A702" s="1" t="s">
        <v>1638</v>
      </c>
      <c r="B702" s="1" t="s">
        <v>549</v>
      </c>
      <c r="C702" s="1" t="s">
        <v>554</v>
      </c>
      <c r="D702" s="1">
        <v>10000</v>
      </c>
      <c r="E702" s="1">
        <v>60</v>
      </c>
    </row>
    <row r="703" spans="1:5" x14ac:dyDescent="0.3">
      <c r="A703" s="1" t="s">
        <v>1638</v>
      </c>
      <c r="B703" s="1" t="s">
        <v>550</v>
      </c>
      <c r="C703" s="1" t="s">
        <v>555</v>
      </c>
      <c r="D703" s="1">
        <v>10000</v>
      </c>
      <c r="E703" s="1">
        <v>1000</v>
      </c>
    </row>
    <row r="704" spans="1:5" x14ac:dyDescent="0.3">
      <c r="A704" s="1" t="s">
        <v>1732</v>
      </c>
      <c r="B704" s="1" t="s">
        <v>556</v>
      </c>
      <c r="C704" s="1" t="s">
        <v>557</v>
      </c>
      <c r="D704" s="1">
        <v>8500</v>
      </c>
      <c r="E704" s="1">
        <v>30</v>
      </c>
    </row>
    <row r="705" spans="1:5" x14ac:dyDescent="0.3">
      <c r="A705" t="s">
        <v>1733</v>
      </c>
      <c r="B705" t="s">
        <v>558</v>
      </c>
      <c r="C705" t="s">
        <v>559</v>
      </c>
      <c r="D705">
        <v>8000</v>
      </c>
      <c r="E705">
        <v>50</v>
      </c>
    </row>
    <row r="706" spans="1:5" x14ac:dyDescent="0.3">
      <c r="A706" t="s">
        <v>1555</v>
      </c>
      <c r="B706" t="s">
        <v>558</v>
      </c>
      <c r="C706" t="s">
        <v>559</v>
      </c>
      <c r="D706">
        <v>8000</v>
      </c>
      <c r="E706">
        <v>40</v>
      </c>
    </row>
    <row r="707" spans="1:5" x14ac:dyDescent="0.3">
      <c r="A707" t="s">
        <v>1654</v>
      </c>
      <c r="B707" t="s">
        <v>558</v>
      </c>
      <c r="C707" t="s">
        <v>559</v>
      </c>
      <c r="D707">
        <v>13500</v>
      </c>
      <c r="E707">
        <v>25</v>
      </c>
    </row>
    <row r="708" spans="1:5" x14ac:dyDescent="0.3">
      <c r="A708" t="s">
        <v>1542</v>
      </c>
      <c r="B708" t="s">
        <v>558</v>
      </c>
      <c r="C708" t="s">
        <v>559</v>
      </c>
      <c r="D708">
        <v>14800</v>
      </c>
      <c r="E708">
        <v>25</v>
      </c>
    </row>
    <row r="709" spans="1:5" x14ac:dyDescent="0.3">
      <c r="A709" t="s">
        <v>1715</v>
      </c>
      <c r="B709" t="s">
        <v>558</v>
      </c>
      <c r="C709" t="s">
        <v>559</v>
      </c>
      <c r="D709">
        <v>14500</v>
      </c>
      <c r="E709">
        <v>25</v>
      </c>
    </row>
    <row r="710" spans="1:5" x14ac:dyDescent="0.3">
      <c r="A710" t="s">
        <v>1547</v>
      </c>
      <c r="B710" t="s">
        <v>558</v>
      </c>
      <c r="C710" t="s">
        <v>559</v>
      </c>
      <c r="D710">
        <v>13000</v>
      </c>
      <c r="E710">
        <v>30</v>
      </c>
    </row>
    <row r="711" spans="1:5" x14ac:dyDescent="0.3">
      <c r="A711" t="s">
        <v>1584</v>
      </c>
      <c r="B711" t="s">
        <v>558</v>
      </c>
      <c r="C711" t="s">
        <v>559</v>
      </c>
      <c r="D711">
        <v>15000</v>
      </c>
      <c r="E711">
        <v>25</v>
      </c>
    </row>
    <row r="712" spans="1:5" x14ac:dyDescent="0.3">
      <c r="A712" s="1" t="s">
        <v>1734</v>
      </c>
      <c r="B712" s="1" t="s">
        <v>560</v>
      </c>
      <c r="C712" s="1" t="s">
        <v>562</v>
      </c>
      <c r="D712" s="1">
        <v>8500</v>
      </c>
      <c r="E712" s="1">
        <v>20</v>
      </c>
    </row>
    <row r="713" spans="1:5" x14ac:dyDescent="0.3">
      <c r="A713" t="s">
        <v>1538</v>
      </c>
      <c r="B713" t="s">
        <v>560</v>
      </c>
      <c r="C713" t="s">
        <v>562</v>
      </c>
      <c r="D713">
        <v>8500</v>
      </c>
      <c r="E713">
        <v>20</v>
      </c>
    </row>
    <row r="714" spans="1:5" x14ac:dyDescent="0.3">
      <c r="A714" s="1" t="s">
        <v>1680</v>
      </c>
      <c r="B714" s="1" t="s">
        <v>561</v>
      </c>
      <c r="C714" s="1" t="s">
        <v>563</v>
      </c>
      <c r="D714" s="1">
        <v>1000</v>
      </c>
      <c r="E714" s="1">
        <v>42</v>
      </c>
    </row>
    <row r="715" spans="1:5" x14ac:dyDescent="0.3">
      <c r="A715" s="1" t="s">
        <v>1733</v>
      </c>
      <c r="B715" s="1" t="s">
        <v>564</v>
      </c>
      <c r="C715" s="1" t="s">
        <v>565</v>
      </c>
      <c r="D715" s="1">
        <v>8500</v>
      </c>
      <c r="E715" s="1">
        <v>50</v>
      </c>
    </row>
    <row r="716" spans="1:5" x14ac:dyDescent="0.3">
      <c r="A716" t="s">
        <v>1670</v>
      </c>
      <c r="B716" t="s">
        <v>564</v>
      </c>
      <c r="C716" t="s">
        <v>565</v>
      </c>
      <c r="D716">
        <v>15000</v>
      </c>
      <c r="E716">
        <v>30</v>
      </c>
    </row>
    <row r="717" spans="1:5" x14ac:dyDescent="0.3">
      <c r="A717" t="s">
        <v>1735</v>
      </c>
      <c r="B717" t="s">
        <v>564</v>
      </c>
      <c r="C717" t="s">
        <v>565</v>
      </c>
      <c r="D717">
        <v>8500</v>
      </c>
      <c r="E717">
        <v>20</v>
      </c>
    </row>
    <row r="718" spans="1:5" x14ac:dyDescent="0.3">
      <c r="A718" t="s">
        <v>1735</v>
      </c>
      <c r="B718" t="s">
        <v>564</v>
      </c>
      <c r="C718" t="s">
        <v>565</v>
      </c>
      <c r="D718">
        <v>8500</v>
      </c>
      <c r="E718">
        <v>20</v>
      </c>
    </row>
    <row r="719" spans="1:5" x14ac:dyDescent="0.3">
      <c r="A719" t="s">
        <v>1675</v>
      </c>
      <c r="B719" t="s">
        <v>564</v>
      </c>
      <c r="C719" t="s">
        <v>565</v>
      </c>
      <c r="D719">
        <v>14000</v>
      </c>
      <c r="E719">
        <v>100</v>
      </c>
    </row>
    <row r="720" spans="1:5" x14ac:dyDescent="0.3">
      <c r="A720" t="s">
        <v>1673</v>
      </c>
      <c r="B720" t="s">
        <v>564</v>
      </c>
      <c r="C720" t="s">
        <v>565</v>
      </c>
      <c r="D720">
        <v>8500</v>
      </c>
      <c r="E720">
        <v>20</v>
      </c>
    </row>
    <row r="721" spans="1:5" x14ac:dyDescent="0.3">
      <c r="A721" t="s">
        <v>1569</v>
      </c>
      <c r="B721" t="s">
        <v>564</v>
      </c>
      <c r="C721" t="s">
        <v>565</v>
      </c>
      <c r="D721">
        <v>8500</v>
      </c>
      <c r="E721">
        <v>18</v>
      </c>
    </row>
    <row r="722" spans="1:5" x14ac:dyDescent="0.3">
      <c r="A722" t="s">
        <v>1736</v>
      </c>
      <c r="B722" t="s">
        <v>564</v>
      </c>
      <c r="C722" t="s">
        <v>565</v>
      </c>
      <c r="D722">
        <v>15500</v>
      </c>
      <c r="E722">
        <v>30</v>
      </c>
    </row>
    <row r="723" spans="1:5" x14ac:dyDescent="0.3">
      <c r="A723" t="s">
        <v>1556</v>
      </c>
      <c r="B723" t="s">
        <v>564</v>
      </c>
      <c r="C723" t="s">
        <v>565</v>
      </c>
      <c r="D723">
        <v>15000</v>
      </c>
      <c r="E723">
        <v>200</v>
      </c>
    </row>
    <row r="724" spans="1:5" x14ac:dyDescent="0.3">
      <c r="A724" t="s">
        <v>1556</v>
      </c>
      <c r="B724" t="s">
        <v>564</v>
      </c>
      <c r="C724" t="s">
        <v>565</v>
      </c>
      <c r="D724">
        <v>15000</v>
      </c>
      <c r="E724">
        <v>100</v>
      </c>
    </row>
    <row r="725" spans="1:5" x14ac:dyDescent="0.3">
      <c r="A725" t="s">
        <v>1737</v>
      </c>
      <c r="B725" t="s">
        <v>564</v>
      </c>
      <c r="C725" t="s">
        <v>565</v>
      </c>
      <c r="D725">
        <v>8.5</v>
      </c>
      <c r="E725" t="s">
        <v>1436</v>
      </c>
    </row>
    <row r="726" spans="1:5" x14ac:dyDescent="0.3">
      <c r="A726" t="s">
        <v>1555</v>
      </c>
      <c r="B726" t="s">
        <v>564</v>
      </c>
      <c r="C726" t="s">
        <v>565</v>
      </c>
      <c r="D726">
        <v>8500</v>
      </c>
      <c r="E726">
        <v>50</v>
      </c>
    </row>
    <row r="727" spans="1:5" x14ac:dyDescent="0.3">
      <c r="A727" t="s">
        <v>1663</v>
      </c>
      <c r="B727" t="s">
        <v>564</v>
      </c>
      <c r="C727" t="s">
        <v>565</v>
      </c>
      <c r="D727">
        <v>13000</v>
      </c>
      <c r="E727">
        <v>50</v>
      </c>
    </row>
    <row r="728" spans="1:5" x14ac:dyDescent="0.3">
      <c r="A728" t="s">
        <v>1700</v>
      </c>
      <c r="B728" t="s">
        <v>564</v>
      </c>
      <c r="C728" t="s">
        <v>565</v>
      </c>
      <c r="D728">
        <v>15500</v>
      </c>
      <c r="E728">
        <v>30</v>
      </c>
    </row>
    <row r="729" spans="1:5" x14ac:dyDescent="0.3">
      <c r="A729" t="s">
        <v>1618</v>
      </c>
      <c r="B729" t="s">
        <v>564</v>
      </c>
      <c r="C729" t="s">
        <v>565</v>
      </c>
      <c r="D729">
        <v>15500</v>
      </c>
      <c r="E729">
        <v>200</v>
      </c>
    </row>
    <row r="730" spans="1:5" x14ac:dyDescent="0.3">
      <c r="A730" t="s">
        <v>1738</v>
      </c>
      <c r="B730" t="s">
        <v>564</v>
      </c>
      <c r="C730" t="s">
        <v>565</v>
      </c>
      <c r="D730">
        <v>8500</v>
      </c>
      <c r="E730">
        <v>50</v>
      </c>
    </row>
    <row r="731" spans="1:5" x14ac:dyDescent="0.3">
      <c r="A731" t="s">
        <v>1727</v>
      </c>
      <c r="B731" t="s">
        <v>564</v>
      </c>
      <c r="C731" t="s">
        <v>565</v>
      </c>
      <c r="D731">
        <v>12500</v>
      </c>
      <c r="E731">
        <v>25</v>
      </c>
    </row>
    <row r="732" spans="1:5" x14ac:dyDescent="0.3">
      <c r="A732" t="s">
        <v>1580</v>
      </c>
      <c r="B732" t="s">
        <v>564</v>
      </c>
      <c r="C732" t="s">
        <v>565</v>
      </c>
      <c r="D732">
        <v>8500</v>
      </c>
      <c r="E732">
        <v>25</v>
      </c>
    </row>
    <row r="733" spans="1:5" x14ac:dyDescent="0.3">
      <c r="A733" t="s">
        <v>1676</v>
      </c>
      <c r="B733" t="s">
        <v>564</v>
      </c>
      <c r="C733" t="s">
        <v>565</v>
      </c>
      <c r="D733">
        <v>15000</v>
      </c>
      <c r="E733">
        <v>50</v>
      </c>
    </row>
    <row r="734" spans="1:5" x14ac:dyDescent="0.3">
      <c r="A734" t="s">
        <v>1734</v>
      </c>
      <c r="B734" t="s">
        <v>564</v>
      </c>
      <c r="C734" t="s">
        <v>565</v>
      </c>
      <c r="D734">
        <v>8500</v>
      </c>
      <c r="E734">
        <v>15</v>
      </c>
    </row>
    <row r="735" spans="1:5" x14ac:dyDescent="0.3">
      <c r="A735" t="s">
        <v>1602</v>
      </c>
      <c r="B735" t="s">
        <v>564</v>
      </c>
      <c r="C735" t="s">
        <v>565</v>
      </c>
      <c r="D735">
        <v>15.5</v>
      </c>
      <c r="E735" t="s">
        <v>1436</v>
      </c>
    </row>
    <row r="736" spans="1:5" x14ac:dyDescent="0.3">
      <c r="A736" t="s">
        <v>1639</v>
      </c>
      <c r="B736" t="s">
        <v>564</v>
      </c>
      <c r="C736" t="s">
        <v>565</v>
      </c>
      <c r="D736">
        <v>15000</v>
      </c>
      <c r="E736">
        <v>20</v>
      </c>
    </row>
    <row r="737" spans="1:5" x14ac:dyDescent="0.3">
      <c r="A737" t="s">
        <v>1654</v>
      </c>
      <c r="B737" t="s">
        <v>564</v>
      </c>
      <c r="C737" t="s">
        <v>565</v>
      </c>
      <c r="D737">
        <v>13500</v>
      </c>
      <c r="E737">
        <v>25</v>
      </c>
    </row>
    <row r="738" spans="1:5" x14ac:dyDescent="0.3">
      <c r="A738" t="s">
        <v>1529</v>
      </c>
      <c r="B738" t="s">
        <v>564</v>
      </c>
      <c r="C738" t="s">
        <v>565</v>
      </c>
      <c r="D738">
        <v>8500</v>
      </c>
      <c r="E738">
        <v>25</v>
      </c>
    </row>
    <row r="739" spans="1:5" x14ac:dyDescent="0.3">
      <c r="A739" t="s">
        <v>1620</v>
      </c>
      <c r="B739" t="s">
        <v>564</v>
      </c>
      <c r="C739" t="s">
        <v>565</v>
      </c>
      <c r="D739">
        <v>15000</v>
      </c>
      <c r="E739">
        <v>30</v>
      </c>
    </row>
    <row r="740" spans="1:5" x14ac:dyDescent="0.3">
      <c r="A740" t="s">
        <v>1720</v>
      </c>
      <c r="B740" t="s">
        <v>564</v>
      </c>
      <c r="C740" t="s">
        <v>565</v>
      </c>
      <c r="D740">
        <v>8500</v>
      </c>
      <c r="E740">
        <v>100</v>
      </c>
    </row>
    <row r="741" spans="1:5" x14ac:dyDescent="0.3">
      <c r="A741" t="s">
        <v>1603</v>
      </c>
      <c r="B741" t="s">
        <v>564</v>
      </c>
      <c r="C741" t="s">
        <v>565</v>
      </c>
      <c r="D741">
        <v>15500</v>
      </c>
      <c r="E741">
        <v>200</v>
      </c>
    </row>
    <row r="742" spans="1:5" x14ac:dyDescent="0.3">
      <c r="A742" t="s">
        <v>1577</v>
      </c>
      <c r="B742" t="s">
        <v>564</v>
      </c>
      <c r="C742" t="s">
        <v>565</v>
      </c>
      <c r="D742">
        <v>14000</v>
      </c>
      <c r="E742">
        <v>30</v>
      </c>
    </row>
    <row r="743" spans="1:5" x14ac:dyDescent="0.3">
      <c r="A743" t="s">
        <v>1604</v>
      </c>
      <c r="B743" t="s">
        <v>564</v>
      </c>
      <c r="C743" t="s">
        <v>565</v>
      </c>
      <c r="D743">
        <v>15500</v>
      </c>
      <c r="E743">
        <v>125</v>
      </c>
    </row>
    <row r="744" spans="1:5" x14ac:dyDescent="0.3">
      <c r="A744" t="s">
        <v>1532</v>
      </c>
      <c r="B744" t="s">
        <v>564</v>
      </c>
      <c r="C744" t="s">
        <v>565</v>
      </c>
      <c r="D744">
        <v>14500</v>
      </c>
      <c r="E744">
        <v>20</v>
      </c>
    </row>
    <row r="745" spans="1:5" x14ac:dyDescent="0.3">
      <c r="A745" t="s">
        <v>1621</v>
      </c>
      <c r="B745" t="s">
        <v>564</v>
      </c>
      <c r="C745" t="s">
        <v>565</v>
      </c>
      <c r="D745">
        <v>15500</v>
      </c>
      <c r="E745">
        <v>200</v>
      </c>
    </row>
    <row r="746" spans="1:5" x14ac:dyDescent="0.3">
      <c r="A746" t="s">
        <v>1548</v>
      </c>
      <c r="B746" t="s">
        <v>564</v>
      </c>
      <c r="C746" t="s">
        <v>565</v>
      </c>
      <c r="D746">
        <v>15000</v>
      </c>
      <c r="E746">
        <v>50</v>
      </c>
    </row>
    <row r="747" spans="1:5" x14ac:dyDescent="0.3">
      <c r="A747" t="s">
        <v>1607</v>
      </c>
      <c r="B747" t="s">
        <v>564</v>
      </c>
      <c r="C747" t="s">
        <v>565</v>
      </c>
      <c r="D747">
        <v>14500</v>
      </c>
      <c r="E747">
        <v>15</v>
      </c>
    </row>
    <row r="748" spans="1:5" x14ac:dyDescent="0.3">
      <c r="A748" t="s">
        <v>1605</v>
      </c>
      <c r="B748" t="s">
        <v>564</v>
      </c>
      <c r="C748" t="s">
        <v>565</v>
      </c>
      <c r="D748">
        <v>15500</v>
      </c>
      <c r="E748">
        <v>250</v>
      </c>
    </row>
    <row r="749" spans="1:5" x14ac:dyDescent="0.3">
      <c r="A749" t="s">
        <v>1630</v>
      </c>
      <c r="B749" t="s">
        <v>564</v>
      </c>
      <c r="C749" t="s">
        <v>565</v>
      </c>
      <c r="D749">
        <v>15500</v>
      </c>
      <c r="E749">
        <v>250</v>
      </c>
    </row>
    <row r="750" spans="1:5" x14ac:dyDescent="0.3">
      <c r="A750" t="s">
        <v>1667</v>
      </c>
      <c r="B750" t="s">
        <v>564</v>
      </c>
      <c r="C750" t="s">
        <v>565</v>
      </c>
      <c r="D750">
        <v>15500</v>
      </c>
      <c r="E750">
        <v>30</v>
      </c>
    </row>
    <row r="751" spans="1:5" x14ac:dyDescent="0.3">
      <c r="A751" t="s">
        <v>1547</v>
      </c>
      <c r="B751" t="s">
        <v>564</v>
      </c>
      <c r="C751" t="s">
        <v>565</v>
      </c>
      <c r="D751">
        <v>13000</v>
      </c>
      <c r="E751">
        <v>50</v>
      </c>
    </row>
    <row r="752" spans="1:5" x14ac:dyDescent="0.3">
      <c r="A752" t="s">
        <v>1642</v>
      </c>
      <c r="B752" t="s">
        <v>564</v>
      </c>
      <c r="C752" t="s">
        <v>565</v>
      </c>
      <c r="D752">
        <v>8.5</v>
      </c>
      <c r="E752" t="s">
        <v>1439</v>
      </c>
    </row>
    <row r="753" spans="1:5" x14ac:dyDescent="0.3">
      <c r="A753" t="s">
        <v>1531</v>
      </c>
      <c r="B753" t="s">
        <v>564</v>
      </c>
      <c r="C753" t="s">
        <v>565</v>
      </c>
      <c r="D753">
        <v>13000</v>
      </c>
      <c r="E753">
        <v>20</v>
      </c>
    </row>
    <row r="754" spans="1:5" x14ac:dyDescent="0.3">
      <c r="A754" t="s">
        <v>1521</v>
      </c>
      <c r="B754" t="s">
        <v>564</v>
      </c>
      <c r="C754" t="s">
        <v>565</v>
      </c>
      <c r="D754">
        <v>14000</v>
      </c>
      <c r="E754">
        <v>50</v>
      </c>
    </row>
    <row r="755" spans="1:5" x14ac:dyDescent="0.3">
      <c r="A755" s="1" t="s">
        <v>1739</v>
      </c>
      <c r="B755" s="1" t="s">
        <v>566</v>
      </c>
      <c r="C755" s="1" t="s">
        <v>567</v>
      </c>
      <c r="D755" s="1">
        <v>82</v>
      </c>
      <c r="E755" s="1">
        <v>30000</v>
      </c>
    </row>
    <row r="756" spans="1:5" x14ac:dyDescent="0.3">
      <c r="A756" t="s">
        <v>1740</v>
      </c>
      <c r="B756" t="s">
        <v>566</v>
      </c>
      <c r="C756" t="s">
        <v>567</v>
      </c>
      <c r="D756">
        <v>8500</v>
      </c>
      <c r="E756">
        <v>50</v>
      </c>
    </row>
    <row r="757" spans="1:5" x14ac:dyDescent="0.3">
      <c r="A757" t="s">
        <v>1740</v>
      </c>
      <c r="B757" t="s">
        <v>566</v>
      </c>
      <c r="C757" t="s">
        <v>567</v>
      </c>
      <c r="D757">
        <v>8500</v>
      </c>
      <c r="E757">
        <v>25</v>
      </c>
    </row>
    <row r="758" spans="1:5" x14ac:dyDescent="0.3">
      <c r="A758" t="s">
        <v>1539</v>
      </c>
      <c r="B758" t="s">
        <v>566</v>
      </c>
      <c r="C758" t="s">
        <v>567</v>
      </c>
      <c r="D758">
        <v>87</v>
      </c>
      <c r="E758">
        <v>10000</v>
      </c>
    </row>
    <row r="759" spans="1:5" x14ac:dyDescent="0.3">
      <c r="A759" t="s">
        <v>1533</v>
      </c>
      <c r="B759" t="s">
        <v>566</v>
      </c>
      <c r="C759" t="s">
        <v>567</v>
      </c>
      <c r="D759">
        <v>87</v>
      </c>
      <c r="E759">
        <v>9000</v>
      </c>
    </row>
    <row r="760" spans="1:5" x14ac:dyDescent="0.3">
      <c r="A760" t="s">
        <v>1675</v>
      </c>
      <c r="B760" t="s">
        <v>566</v>
      </c>
      <c r="C760" t="s">
        <v>567</v>
      </c>
      <c r="D760">
        <v>82</v>
      </c>
      <c r="E760">
        <v>10000</v>
      </c>
    </row>
    <row r="761" spans="1:5" x14ac:dyDescent="0.3">
      <c r="A761" t="s">
        <v>1644</v>
      </c>
      <c r="B761" t="s">
        <v>566</v>
      </c>
      <c r="C761" t="s">
        <v>567</v>
      </c>
      <c r="D761">
        <v>8500</v>
      </c>
      <c r="E761">
        <v>100</v>
      </c>
    </row>
    <row r="762" spans="1:5" x14ac:dyDescent="0.3">
      <c r="A762" t="s">
        <v>1666</v>
      </c>
      <c r="B762" t="s">
        <v>566</v>
      </c>
      <c r="C762" t="s">
        <v>567</v>
      </c>
      <c r="D762">
        <v>82</v>
      </c>
      <c r="E762">
        <v>40000</v>
      </c>
    </row>
    <row r="763" spans="1:5" x14ac:dyDescent="0.3">
      <c r="A763" t="s">
        <v>1581</v>
      </c>
      <c r="B763" t="s">
        <v>566</v>
      </c>
      <c r="C763" t="s">
        <v>567</v>
      </c>
      <c r="D763">
        <v>87</v>
      </c>
      <c r="E763">
        <v>4500</v>
      </c>
    </row>
    <row r="764" spans="1:5" x14ac:dyDescent="0.3">
      <c r="A764" t="s">
        <v>1741</v>
      </c>
      <c r="B764" t="s">
        <v>566</v>
      </c>
      <c r="C764" t="s">
        <v>567</v>
      </c>
      <c r="D764">
        <v>8500</v>
      </c>
      <c r="E764">
        <v>50</v>
      </c>
    </row>
    <row r="765" spans="1:5" x14ac:dyDescent="0.3">
      <c r="A765" t="s">
        <v>1710</v>
      </c>
      <c r="B765" t="s">
        <v>566</v>
      </c>
      <c r="C765" t="s">
        <v>567</v>
      </c>
      <c r="D765">
        <v>85</v>
      </c>
      <c r="E765">
        <v>10000</v>
      </c>
    </row>
    <row r="766" spans="1:5" x14ac:dyDescent="0.3">
      <c r="A766" t="s">
        <v>1605</v>
      </c>
      <c r="B766" t="s">
        <v>566</v>
      </c>
      <c r="C766" t="s">
        <v>567</v>
      </c>
      <c r="D766">
        <v>82</v>
      </c>
      <c r="E766">
        <v>20000</v>
      </c>
    </row>
    <row r="767" spans="1:5" x14ac:dyDescent="0.3">
      <c r="A767" t="s">
        <v>1646</v>
      </c>
      <c r="B767" t="s">
        <v>566</v>
      </c>
      <c r="C767" t="s">
        <v>567</v>
      </c>
      <c r="D767">
        <v>82</v>
      </c>
      <c r="E767" t="s">
        <v>1742</v>
      </c>
    </row>
    <row r="768" spans="1:5" x14ac:dyDescent="0.3">
      <c r="A768" t="s">
        <v>1650</v>
      </c>
      <c r="B768" t="s">
        <v>566</v>
      </c>
      <c r="C768" t="s">
        <v>567</v>
      </c>
      <c r="D768">
        <v>8500</v>
      </c>
      <c r="E768">
        <v>150</v>
      </c>
    </row>
    <row r="769" spans="1:5" x14ac:dyDescent="0.3">
      <c r="A769" t="s">
        <v>1600</v>
      </c>
      <c r="B769" t="s">
        <v>566</v>
      </c>
      <c r="C769" t="s">
        <v>567</v>
      </c>
      <c r="D769">
        <v>82</v>
      </c>
      <c r="E769">
        <v>50000</v>
      </c>
    </row>
    <row r="770" spans="1:5" x14ac:dyDescent="0.3">
      <c r="A770" t="s">
        <v>1696</v>
      </c>
      <c r="B770" t="s">
        <v>566</v>
      </c>
      <c r="C770" t="s">
        <v>567</v>
      </c>
      <c r="D770">
        <v>82</v>
      </c>
      <c r="E770">
        <v>40000</v>
      </c>
    </row>
    <row r="771" spans="1:5" x14ac:dyDescent="0.3">
      <c r="A771" t="s">
        <v>1547</v>
      </c>
      <c r="B771" t="s">
        <v>566</v>
      </c>
      <c r="C771" t="s">
        <v>567</v>
      </c>
      <c r="D771">
        <v>82</v>
      </c>
      <c r="E771">
        <v>9000</v>
      </c>
    </row>
    <row r="772" spans="1:5" x14ac:dyDescent="0.3">
      <c r="A772" t="s">
        <v>1649</v>
      </c>
      <c r="B772" t="s">
        <v>566</v>
      </c>
      <c r="C772" t="s">
        <v>567</v>
      </c>
      <c r="D772">
        <v>82</v>
      </c>
      <c r="E772">
        <v>30000</v>
      </c>
    </row>
    <row r="773" spans="1:5" x14ac:dyDescent="0.3">
      <c r="A773" t="s">
        <v>1717</v>
      </c>
      <c r="B773" t="s">
        <v>566</v>
      </c>
      <c r="C773" t="s">
        <v>567</v>
      </c>
      <c r="D773">
        <v>8500</v>
      </c>
      <c r="E773">
        <v>20</v>
      </c>
    </row>
    <row r="774" spans="1:5" x14ac:dyDescent="0.3">
      <c r="A774" s="1" t="s">
        <v>1561</v>
      </c>
      <c r="B774" s="1" t="s">
        <v>568</v>
      </c>
      <c r="C774" s="1" t="s">
        <v>569</v>
      </c>
      <c r="D774" s="1">
        <v>14000</v>
      </c>
      <c r="E774" s="1">
        <v>30</v>
      </c>
    </row>
    <row r="775" spans="1:5" x14ac:dyDescent="0.3">
      <c r="A775" t="s">
        <v>1743</v>
      </c>
      <c r="B775" t="s">
        <v>568</v>
      </c>
      <c r="C775" t="s">
        <v>569</v>
      </c>
      <c r="D775">
        <v>15000</v>
      </c>
      <c r="E775">
        <v>20</v>
      </c>
    </row>
    <row r="776" spans="1:5" x14ac:dyDescent="0.3">
      <c r="A776" s="1" t="s">
        <v>1560</v>
      </c>
      <c r="B776" s="1" t="s">
        <v>570</v>
      </c>
      <c r="C776" s="1" t="s">
        <v>572</v>
      </c>
      <c r="D776" s="1">
        <v>13500</v>
      </c>
      <c r="E776" s="1">
        <v>25</v>
      </c>
    </row>
    <row r="777" spans="1:5" x14ac:dyDescent="0.3">
      <c r="A777" t="s">
        <v>1702</v>
      </c>
      <c r="B777" t="s">
        <v>570</v>
      </c>
      <c r="C777" t="s">
        <v>572</v>
      </c>
      <c r="D777">
        <v>8300</v>
      </c>
      <c r="E777">
        <v>25</v>
      </c>
    </row>
    <row r="778" spans="1:5" x14ac:dyDescent="0.3">
      <c r="A778" t="s">
        <v>1672</v>
      </c>
      <c r="B778" t="s">
        <v>570</v>
      </c>
      <c r="C778" t="s">
        <v>572</v>
      </c>
      <c r="D778">
        <v>15</v>
      </c>
      <c r="E778" t="s">
        <v>1476</v>
      </c>
    </row>
    <row r="779" spans="1:5" x14ac:dyDescent="0.3">
      <c r="A779" t="s">
        <v>1642</v>
      </c>
      <c r="B779" t="s">
        <v>570</v>
      </c>
      <c r="C779" t="s">
        <v>572</v>
      </c>
      <c r="D779">
        <v>14.5</v>
      </c>
      <c r="E779" t="s">
        <v>1446</v>
      </c>
    </row>
    <row r="780" spans="1:5" x14ac:dyDescent="0.3">
      <c r="A780" s="1" t="s">
        <v>1673</v>
      </c>
      <c r="B780" s="1" t="s">
        <v>571</v>
      </c>
      <c r="C780" s="1" t="s">
        <v>573</v>
      </c>
      <c r="D780" s="1">
        <v>15500</v>
      </c>
      <c r="E780" s="1">
        <v>50</v>
      </c>
    </row>
    <row r="781" spans="1:5" x14ac:dyDescent="0.3">
      <c r="A781" t="s">
        <v>1564</v>
      </c>
      <c r="B781" t="s">
        <v>571</v>
      </c>
      <c r="C781" t="s">
        <v>573</v>
      </c>
      <c r="D781">
        <v>15500</v>
      </c>
      <c r="E781">
        <v>50</v>
      </c>
    </row>
    <row r="782" spans="1:5" x14ac:dyDescent="0.3">
      <c r="A782" t="s">
        <v>1698</v>
      </c>
      <c r="B782" t="s">
        <v>571</v>
      </c>
      <c r="C782" t="s">
        <v>573</v>
      </c>
      <c r="D782">
        <v>15500</v>
      </c>
      <c r="E782">
        <v>30</v>
      </c>
    </row>
    <row r="783" spans="1:5" x14ac:dyDescent="0.3">
      <c r="A783" s="1" t="s">
        <v>1673</v>
      </c>
      <c r="B783" s="1" t="s">
        <v>574</v>
      </c>
      <c r="C783" s="1" t="s">
        <v>575</v>
      </c>
      <c r="D783" s="1">
        <v>15500</v>
      </c>
      <c r="E783" s="1">
        <v>50</v>
      </c>
    </row>
    <row r="784" spans="1:5" x14ac:dyDescent="0.3">
      <c r="A784" t="s">
        <v>1698</v>
      </c>
      <c r="B784" t="s">
        <v>574</v>
      </c>
      <c r="C784" t="s">
        <v>575</v>
      </c>
      <c r="D784">
        <v>15500</v>
      </c>
      <c r="E784">
        <v>30</v>
      </c>
    </row>
    <row r="785" spans="1:5" x14ac:dyDescent="0.3">
      <c r="A785" s="1" t="s">
        <v>1694</v>
      </c>
      <c r="B785" s="1" t="s">
        <v>576</v>
      </c>
      <c r="C785" s="1" t="s">
        <v>577</v>
      </c>
      <c r="D785" s="1">
        <v>7500</v>
      </c>
      <c r="E785" s="1">
        <v>20</v>
      </c>
    </row>
    <row r="786" spans="1:5" x14ac:dyDescent="0.3">
      <c r="A786" s="1" t="s">
        <v>1560</v>
      </c>
      <c r="B786" s="1" t="s">
        <v>578</v>
      </c>
      <c r="C786" s="1" t="s">
        <v>582</v>
      </c>
      <c r="D786" s="1">
        <v>13500</v>
      </c>
      <c r="E786" s="1">
        <v>25</v>
      </c>
    </row>
    <row r="787" spans="1:5" x14ac:dyDescent="0.3">
      <c r="A787" t="s">
        <v>1535</v>
      </c>
      <c r="B787" t="s">
        <v>578</v>
      </c>
      <c r="C787" t="s">
        <v>582</v>
      </c>
      <c r="D787">
        <v>14000</v>
      </c>
      <c r="E787">
        <v>250</v>
      </c>
    </row>
    <row r="788" spans="1:5" x14ac:dyDescent="0.3">
      <c r="A788" t="s">
        <v>1727</v>
      </c>
      <c r="B788" t="s">
        <v>578</v>
      </c>
      <c r="C788" t="s">
        <v>582</v>
      </c>
      <c r="D788">
        <v>12500</v>
      </c>
      <c r="E788">
        <v>25</v>
      </c>
    </row>
    <row r="789" spans="1:5" x14ac:dyDescent="0.3">
      <c r="A789" t="s">
        <v>1702</v>
      </c>
      <c r="B789" t="s">
        <v>578</v>
      </c>
      <c r="C789" t="s">
        <v>582</v>
      </c>
      <c r="D789">
        <v>8300</v>
      </c>
      <c r="E789">
        <v>25</v>
      </c>
    </row>
    <row r="790" spans="1:5" x14ac:dyDescent="0.3">
      <c r="A790" t="s">
        <v>1642</v>
      </c>
      <c r="B790" t="s">
        <v>578</v>
      </c>
      <c r="C790" t="s">
        <v>582</v>
      </c>
      <c r="D790">
        <v>14.5</v>
      </c>
      <c r="E790" t="s">
        <v>1446</v>
      </c>
    </row>
    <row r="791" spans="1:5" x14ac:dyDescent="0.3">
      <c r="A791" t="s">
        <v>1722</v>
      </c>
      <c r="B791" t="s">
        <v>578</v>
      </c>
      <c r="C791" t="s">
        <v>582</v>
      </c>
      <c r="D791">
        <v>8500</v>
      </c>
      <c r="E791">
        <v>100</v>
      </c>
    </row>
    <row r="792" spans="1:5" x14ac:dyDescent="0.3">
      <c r="A792" s="1" t="s">
        <v>1721</v>
      </c>
      <c r="B792" s="1" t="s">
        <v>579</v>
      </c>
      <c r="C792" s="1" t="s">
        <v>583</v>
      </c>
      <c r="D792" s="1">
        <v>15</v>
      </c>
      <c r="E792" s="1" t="s">
        <v>1685</v>
      </c>
    </row>
    <row r="793" spans="1:5" x14ac:dyDescent="0.3">
      <c r="A793" s="1" t="s">
        <v>1698</v>
      </c>
      <c r="B793" s="1" t="s">
        <v>580</v>
      </c>
      <c r="C793" s="1" t="s">
        <v>584</v>
      </c>
      <c r="D793" s="1">
        <v>8500</v>
      </c>
      <c r="E793" s="1">
        <v>50</v>
      </c>
    </row>
    <row r="794" spans="1:5" x14ac:dyDescent="0.3">
      <c r="A794" s="1" t="s">
        <v>1565</v>
      </c>
      <c r="B794" s="1" t="s">
        <v>581</v>
      </c>
      <c r="C794" s="1" t="s">
        <v>585</v>
      </c>
      <c r="D794" s="1">
        <v>16000</v>
      </c>
      <c r="E794" s="1">
        <v>50</v>
      </c>
    </row>
    <row r="795" spans="1:5" x14ac:dyDescent="0.3">
      <c r="A795" s="1" t="s">
        <v>1561</v>
      </c>
      <c r="B795" s="1" t="s">
        <v>586</v>
      </c>
      <c r="C795" s="1" t="s">
        <v>587</v>
      </c>
      <c r="D795" s="1">
        <v>14000</v>
      </c>
      <c r="E795" s="1">
        <v>40</v>
      </c>
    </row>
    <row r="796" spans="1:5" x14ac:dyDescent="0.3">
      <c r="A796" t="s">
        <v>1743</v>
      </c>
      <c r="B796" t="s">
        <v>586</v>
      </c>
      <c r="C796" t="s">
        <v>587</v>
      </c>
      <c r="D796">
        <v>15000</v>
      </c>
      <c r="E796">
        <v>50</v>
      </c>
    </row>
    <row r="797" spans="1:5" x14ac:dyDescent="0.3">
      <c r="A797" t="s">
        <v>1733</v>
      </c>
      <c r="B797" t="s">
        <v>588</v>
      </c>
      <c r="C797" t="s">
        <v>589</v>
      </c>
      <c r="D797">
        <v>8500</v>
      </c>
      <c r="E797">
        <v>50</v>
      </c>
    </row>
    <row r="798" spans="1:5" x14ac:dyDescent="0.3">
      <c r="A798" t="s">
        <v>1670</v>
      </c>
      <c r="B798" t="s">
        <v>588</v>
      </c>
      <c r="C798" t="s">
        <v>589</v>
      </c>
      <c r="D798">
        <v>15000</v>
      </c>
      <c r="E798">
        <v>30</v>
      </c>
    </row>
    <row r="799" spans="1:5" x14ac:dyDescent="0.3">
      <c r="A799" t="s">
        <v>1735</v>
      </c>
      <c r="B799" t="s">
        <v>588</v>
      </c>
      <c r="C799" t="s">
        <v>589</v>
      </c>
      <c r="D799">
        <v>8500</v>
      </c>
      <c r="E799">
        <v>20</v>
      </c>
    </row>
    <row r="800" spans="1:5" x14ac:dyDescent="0.3">
      <c r="A800" t="s">
        <v>1735</v>
      </c>
      <c r="B800" t="s">
        <v>588</v>
      </c>
      <c r="C800" t="s">
        <v>589</v>
      </c>
      <c r="D800">
        <v>8500</v>
      </c>
      <c r="E800">
        <v>20</v>
      </c>
    </row>
    <row r="801" spans="1:5" x14ac:dyDescent="0.3">
      <c r="A801" t="s">
        <v>1736</v>
      </c>
      <c r="B801" t="s">
        <v>588</v>
      </c>
      <c r="C801" t="s">
        <v>589</v>
      </c>
      <c r="D801">
        <v>15500</v>
      </c>
      <c r="E801">
        <v>30</v>
      </c>
    </row>
    <row r="802" spans="1:5" x14ac:dyDescent="0.3">
      <c r="A802" t="s">
        <v>1556</v>
      </c>
      <c r="B802" t="s">
        <v>588</v>
      </c>
      <c r="C802" t="s">
        <v>589</v>
      </c>
      <c r="D802">
        <v>15000</v>
      </c>
      <c r="E802">
        <v>30</v>
      </c>
    </row>
    <row r="803" spans="1:5" x14ac:dyDescent="0.3">
      <c r="A803" t="s">
        <v>1738</v>
      </c>
      <c r="B803" t="s">
        <v>588</v>
      </c>
      <c r="C803" t="s">
        <v>589</v>
      </c>
      <c r="D803">
        <v>8500</v>
      </c>
      <c r="E803">
        <v>50</v>
      </c>
    </row>
    <row r="804" spans="1:5" x14ac:dyDescent="0.3">
      <c r="A804" t="s">
        <v>1580</v>
      </c>
      <c r="B804" t="s">
        <v>588</v>
      </c>
      <c r="C804" t="s">
        <v>589</v>
      </c>
      <c r="D804">
        <v>8500</v>
      </c>
      <c r="E804">
        <v>25</v>
      </c>
    </row>
    <row r="805" spans="1:5" x14ac:dyDescent="0.3">
      <c r="A805" t="s">
        <v>1676</v>
      </c>
      <c r="B805" t="s">
        <v>588</v>
      </c>
      <c r="C805" t="s">
        <v>589</v>
      </c>
      <c r="D805">
        <v>15000</v>
      </c>
      <c r="E805">
        <v>30</v>
      </c>
    </row>
    <row r="806" spans="1:5" x14ac:dyDescent="0.3">
      <c r="A806" t="s">
        <v>1734</v>
      </c>
      <c r="B806" t="s">
        <v>588</v>
      </c>
      <c r="C806" t="s">
        <v>589</v>
      </c>
      <c r="D806">
        <v>8500</v>
      </c>
      <c r="E806">
        <v>15</v>
      </c>
    </row>
    <row r="807" spans="1:5" x14ac:dyDescent="0.3">
      <c r="A807" t="s">
        <v>1637</v>
      </c>
      <c r="B807" t="s">
        <v>588</v>
      </c>
      <c r="C807" t="s">
        <v>589</v>
      </c>
      <c r="D807">
        <v>15000</v>
      </c>
      <c r="E807">
        <v>50</v>
      </c>
    </row>
    <row r="808" spans="1:5" x14ac:dyDescent="0.3">
      <c r="A808" t="s">
        <v>1529</v>
      </c>
      <c r="B808" t="s">
        <v>588</v>
      </c>
      <c r="C808" t="s">
        <v>589</v>
      </c>
      <c r="D808">
        <v>8500</v>
      </c>
      <c r="E808">
        <v>25</v>
      </c>
    </row>
    <row r="809" spans="1:5" x14ac:dyDescent="0.3">
      <c r="A809" t="s">
        <v>1620</v>
      </c>
      <c r="B809" t="s">
        <v>588</v>
      </c>
      <c r="C809" t="s">
        <v>589</v>
      </c>
      <c r="D809">
        <v>15000</v>
      </c>
      <c r="E809">
        <v>20</v>
      </c>
    </row>
    <row r="810" spans="1:5" x14ac:dyDescent="0.3">
      <c r="A810" t="s">
        <v>1723</v>
      </c>
      <c r="B810" t="s">
        <v>588</v>
      </c>
      <c r="C810" t="s">
        <v>589</v>
      </c>
      <c r="D810">
        <v>14</v>
      </c>
      <c r="E810" t="s">
        <v>1455</v>
      </c>
    </row>
    <row r="811" spans="1:5" x14ac:dyDescent="0.3">
      <c r="A811" t="s">
        <v>1542</v>
      </c>
      <c r="B811" t="s">
        <v>588</v>
      </c>
      <c r="C811" t="s">
        <v>589</v>
      </c>
      <c r="D811">
        <v>14800</v>
      </c>
      <c r="E811">
        <v>50</v>
      </c>
    </row>
    <row r="812" spans="1:5" x14ac:dyDescent="0.3">
      <c r="A812" t="s">
        <v>1577</v>
      </c>
      <c r="B812" t="s">
        <v>588</v>
      </c>
      <c r="C812" t="s">
        <v>589</v>
      </c>
      <c r="D812">
        <v>14000</v>
      </c>
      <c r="E812">
        <v>30</v>
      </c>
    </row>
    <row r="813" spans="1:5" x14ac:dyDescent="0.3">
      <c r="A813" t="s">
        <v>1548</v>
      </c>
      <c r="B813" t="s">
        <v>588</v>
      </c>
      <c r="C813" t="s">
        <v>589</v>
      </c>
      <c r="D813">
        <v>15000</v>
      </c>
      <c r="E813">
        <v>30</v>
      </c>
    </row>
    <row r="814" spans="1:5" x14ac:dyDescent="0.3">
      <c r="A814" t="s">
        <v>1710</v>
      </c>
      <c r="B814" t="s">
        <v>588</v>
      </c>
      <c r="C814" t="s">
        <v>589</v>
      </c>
      <c r="D814">
        <v>85</v>
      </c>
      <c r="E814">
        <v>10000</v>
      </c>
    </row>
    <row r="815" spans="1:5" x14ac:dyDescent="0.3">
      <c r="A815" t="s">
        <v>1715</v>
      </c>
      <c r="B815" t="s">
        <v>588</v>
      </c>
      <c r="C815" t="s">
        <v>589</v>
      </c>
      <c r="D815">
        <v>14500</v>
      </c>
      <c r="E815">
        <v>50</v>
      </c>
    </row>
    <row r="816" spans="1:5" x14ac:dyDescent="0.3">
      <c r="A816" t="s">
        <v>1547</v>
      </c>
      <c r="B816" t="s">
        <v>588</v>
      </c>
      <c r="C816" t="s">
        <v>589</v>
      </c>
      <c r="D816">
        <v>13000</v>
      </c>
      <c r="E816">
        <v>50</v>
      </c>
    </row>
    <row r="817" spans="1:5" x14ac:dyDescent="0.3">
      <c r="A817" t="s">
        <v>1642</v>
      </c>
      <c r="B817" t="s">
        <v>588</v>
      </c>
      <c r="C817" t="s">
        <v>589</v>
      </c>
      <c r="D817">
        <v>8.5</v>
      </c>
      <c r="E817" t="s">
        <v>1439</v>
      </c>
    </row>
    <row r="818" spans="1:5" x14ac:dyDescent="0.3">
      <c r="A818" t="s">
        <v>1521</v>
      </c>
      <c r="B818" t="s">
        <v>588</v>
      </c>
      <c r="C818" t="s">
        <v>589</v>
      </c>
      <c r="D818">
        <v>14000</v>
      </c>
      <c r="E818">
        <v>25</v>
      </c>
    </row>
    <row r="819" spans="1:5" x14ac:dyDescent="0.3">
      <c r="A819" s="1" t="s">
        <v>1565</v>
      </c>
      <c r="B819" s="1" t="s">
        <v>590</v>
      </c>
      <c r="C819" s="1" t="s">
        <v>589</v>
      </c>
      <c r="D819" s="1">
        <v>16000</v>
      </c>
      <c r="E819" s="1">
        <v>30</v>
      </c>
    </row>
    <row r="820" spans="1:5" x14ac:dyDescent="0.3">
      <c r="A820" s="1" t="s">
        <v>1673</v>
      </c>
      <c r="B820" s="1" t="s">
        <v>591</v>
      </c>
      <c r="C820" s="1" t="s">
        <v>592</v>
      </c>
      <c r="D820" s="1">
        <v>8200</v>
      </c>
      <c r="E820" s="1">
        <v>20</v>
      </c>
    </row>
    <row r="821" spans="1:5" x14ac:dyDescent="0.3">
      <c r="A821" s="1" t="s">
        <v>1739</v>
      </c>
      <c r="B821" s="1" t="s">
        <v>593</v>
      </c>
      <c r="C821" s="1" t="s">
        <v>592</v>
      </c>
      <c r="D821" s="1">
        <v>98</v>
      </c>
      <c r="E821" s="1">
        <v>30000</v>
      </c>
    </row>
    <row r="822" spans="1:5" x14ac:dyDescent="0.3">
      <c r="A822" t="s">
        <v>1740</v>
      </c>
      <c r="B822" t="s">
        <v>593</v>
      </c>
      <c r="C822" t="s">
        <v>592</v>
      </c>
      <c r="D822">
        <v>8000</v>
      </c>
      <c r="E822">
        <v>50</v>
      </c>
    </row>
    <row r="823" spans="1:5" x14ac:dyDescent="0.3">
      <c r="A823" t="s">
        <v>1740</v>
      </c>
      <c r="B823" t="s">
        <v>593</v>
      </c>
      <c r="C823" t="s">
        <v>592</v>
      </c>
      <c r="D823">
        <v>8000</v>
      </c>
      <c r="E823">
        <v>25</v>
      </c>
    </row>
    <row r="824" spans="1:5" x14ac:dyDescent="0.3">
      <c r="A824" t="s">
        <v>1690</v>
      </c>
      <c r="B824" t="s">
        <v>593</v>
      </c>
      <c r="C824" t="s">
        <v>592</v>
      </c>
      <c r="D824">
        <v>10500</v>
      </c>
      <c r="E824">
        <v>200</v>
      </c>
    </row>
    <row r="825" spans="1:5" x14ac:dyDescent="0.3">
      <c r="A825" t="s">
        <v>1539</v>
      </c>
      <c r="B825" t="s">
        <v>593</v>
      </c>
      <c r="C825" t="s">
        <v>592</v>
      </c>
      <c r="D825">
        <v>98</v>
      </c>
      <c r="E825">
        <v>10000</v>
      </c>
    </row>
    <row r="826" spans="1:5" x14ac:dyDescent="0.3">
      <c r="A826" t="s">
        <v>1533</v>
      </c>
      <c r="B826" t="s">
        <v>593</v>
      </c>
      <c r="C826" t="s">
        <v>592</v>
      </c>
      <c r="D826">
        <v>105</v>
      </c>
      <c r="E826">
        <v>9000</v>
      </c>
    </row>
    <row r="827" spans="1:5" x14ac:dyDescent="0.3">
      <c r="A827" t="s">
        <v>1581</v>
      </c>
      <c r="B827" t="s">
        <v>593</v>
      </c>
      <c r="C827" t="s">
        <v>592</v>
      </c>
      <c r="D827">
        <v>105</v>
      </c>
      <c r="E827">
        <v>4500</v>
      </c>
    </row>
    <row r="828" spans="1:5" x14ac:dyDescent="0.3">
      <c r="A828" t="s">
        <v>1710</v>
      </c>
      <c r="B828" t="s">
        <v>593</v>
      </c>
      <c r="C828" t="s">
        <v>592</v>
      </c>
      <c r="D828">
        <v>850</v>
      </c>
      <c r="E828">
        <v>10000</v>
      </c>
    </row>
    <row r="829" spans="1:5" x14ac:dyDescent="0.3">
      <c r="A829" t="s">
        <v>1646</v>
      </c>
      <c r="B829" t="s">
        <v>593</v>
      </c>
      <c r="C829" t="s">
        <v>592</v>
      </c>
      <c r="D829">
        <v>98</v>
      </c>
      <c r="E829" t="s">
        <v>1744</v>
      </c>
    </row>
    <row r="830" spans="1:5" x14ac:dyDescent="0.3">
      <c r="A830" t="s">
        <v>1650</v>
      </c>
      <c r="B830" t="s">
        <v>593</v>
      </c>
      <c r="C830" t="s">
        <v>592</v>
      </c>
      <c r="D830">
        <v>8000</v>
      </c>
      <c r="E830">
        <v>150</v>
      </c>
    </row>
    <row r="831" spans="1:5" x14ac:dyDescent="0.3">
      <c r="A831" t="s">
        <v>1600</v>
      </c>
      <c r="B831" t="s">
        <v>593</v>
      </c>
      <c r="C831" t="s">
        <v>592</v>
      </c>
      <c r="D831">
        <v>98</v>
      </c>
      <c r="E831">
        <v>50000</v>
      </c>
    </row>
    <row r="832" spans="1:5" x14ac:dyDescent="0.3">
      <c r="A832" t="s">
        <v>1696</v>
      </c>
      <c r="B832" t="s">
        <v>593</v>
      </c>
      <c r="C832" t="s">
        <v>592</v>
      </c>
      <c r="D832">
        <v>98</v>
      </c>
      <c r="E832">
        <v>40000</v>
      </c>
    </row>
    <row r="833" spans="1:5" x14ac:dyDescent="0.3">
      <c r="A833" t="s">
        <v>1547</v>
      </c>
      <c r="B833" t="s">
        <v>593</v>
      </c>
      <c r="C833" t="s">
        <v>592</v>
      </c>
      <c r="D833">
        <v>98</v>
      </c>
      <c r="E833">
        <v>9000</v>
      </c>
    </row>
    <row r="834" spans="1:5" x14ac:dyDescent="0.3">
      <c r="A834" t="s">
        <v>1649</v>
      </c>
      <c r="B834" t="s">
        <v>593</v>
      </c>
      <c r="C834" t="s">
        <v>592</v>
      </c>
      <c r="D834">
        <v>98</v>
      </c>
      <c r="E834">
        <v>30000</v>
      </c>
    </row>
    <row r="835" spans="1:5" x14ac:dyDescent="0.3">
      <c r="A835" s="1" t="s">
        <v>1561</v>
      </c>
      <c r="B835" s="1" t="s">
        <v>594</v>
      </c>
      <c r="C835" s="1" t="s">
        <v>595</v>
      </c>
      <c r="D835" s="1">
        <v>14000</v>
      </c>
      <c r="E835" s="1">
        <v>50</v>
      </c>
    </row>
    <row r="836" spans="1:5" x14ac:dyDescent="0.3">
      <c r="A836" t="s">
        <v>1743</v>
      </c>
      <c r="B836" t="s">
        <v>594</v>
      </c>
      <c r="C836" t="s">
        <v>595</v>
      </c>
      <c r="D836">
        <v>15000</v>
      </c>
      <c r="E836">
        <v>20</v>
      </c>
    </row>
    <row r="837" spans="1:5" x14ac:dyDescent="0.3">
      <c r="A837" s="1" t="s">
        <v>1675</v>
      </c>
      <c r="B837" s="1" t="s">
        <v>596</v>
      </c>
      <c r="C837" s="1" t="s">
        <v>597</v>
      </c>
      <c r="D837" s="1">
        <v>14000</v>
      </c>
      <c r="E837" s="1">
        <v>100</v>
      </c>
    </row>
    <row r="838" spans="1:5" x14ac:dyDescent="0.3">
      <c r="A838" t="s">
        <v>1570</v>
      </c>
      <c r="B838" t="s">
        <v>596</v>
      </c>
      <c r="C838" t="s">
        <v>597</v>
      </c>
      <c r="D838">
        <v>7500</v>
      </c>
      <c r="E838">
        <v>30</v>
      </c>
    </row>
    <row r="839" spans="1:5" x14ac:dyDescent="0.3">
      <c r="A839" t="s">
        <v>1579</v>
      </c>
      <c r="B839" t="s">
        <v>596</v>
      </c>
      <c r="C839" t="s">
        <v>597</v>
      </c>
      <c r="D839">
        <v>7500</v>
      </c>
      <c r="E839">
        <v>25</v>
      </c>
    </row>
    <row r="840" spans="1:5" x14ac:dyDescent="0.3">
      <c r="A840" t="s">
        <v>1618</v>
      </c>
      <c r="B840" t="s">
        <v>596</v>
      </c>
      <c r="C840" t="s">
        <v>597</v>
      </c>
      <c r="D840">
        <v>15500</v>
      </c>
      <c r="E840">
        <v>100</v>
      </c>
    </row>
    <row r="841" spans="1:5" x14ac:dyDescent="0.3">
      <c r="A841" t="s">
        <v>1745</v>
      </c>
      <c r="B841" t="s">
        <v>596</v>
      </c>
      <c r="C841" t="s">
        <v>597</v>
      </c>
      <c r="D841">
        <v>8.5</v>
      </c>
      <c r="E841" t="s">
        <v>1436</v>
      </c>
    </row>
    <row r="842" spans="1:5" x14ac:dyDescent="0.3">
      <c r="A842" t="s">
        <v>1602</v>
      </c>
      <c r="B842" t="s">
        <v>596</v>
      </c>
      <c r="C842" t="s">
        <v>597</v>
      </c>
      <c r="D842">
        <v>15.5</v>
      </c>
      <c r="E842" t="s">
        <v>1436</v>
      </c>
    </row>
    <row r="843" spans="1:5" x14ac:dyDescent="0.3">
      <c r="A843" t="s">
        <v>1529</v>
      </c>
      <c r="B843" t="s">
        <v>596</v>
      </c>
      <c r="C843" t="s">
        <v>597</v>
      </c>
      <c r="D843">
        <v>8500</v>
      </c>
      <c r="E843">
        <v>25</v>
      </c>
    </row>
    <row r="844" spans="1:5" x14ac:dyDescent="0.3">
      <c r="A844" t="s">
        <v>1723</v>
      </c>
      <c r="B844" t="s">
        <v>596</v>
      </c>
      <c r="C844" t="s">
        <v>597</v>
      </c>
      <c r="D844">
        <v>14</v>
      </c>
      <c r="E844" t="s">
        <v>1439</v>
      </c>
    </row>
    <row r="845" spans="1:5" x14ac:dyDescent="0.3">
      <c r="A845" t="s">
        <v>1603</v>
      </c>
      <c r="B845" t="s">
        <v>596</v>
      </c>
      <c r="C845" t="s">
        <v>597</v>
      </c>
      <c r="D845">
        <v>15500</v>
      </c>
      <c r="E845">
        <v>100</v>
      </c>
    </row>
    <row r="846" spans="1:5" x14ac:dyDescent="0.3">
      <c r="A846" t="s">
        <v>1521</v>
      </c>
      <c r="B846" t="s">
        <v>596</v>
      </c>
      <c r="C846" t="s">
        <v>597</v>
      </c>
      <c r="D846">
        <v>14000</v>
      </c>
      <c r="E846">
        <v>50</v>
      </c>
    </row>
    <row r="847" spans="1:5" x14ac:dyDescent="0.3">
      <c r="A847" t="s">
        <v>1746</v>
      </c>
      <c r="B847" t="s">
        <v>596</v>
      </c>
      <c r="C847" t="s">
        <v>597</v>
      </c>
      <c r="D847">
        <v>7500</v>
      </c>
      <c r="E847">
        <v>100</v>
      </c>
    </row>
    <row r="848" spans="1:5" x14ac:dyDescent="0.3">
      <c r="A848" s="1" t="s">
        <v>1526</v>
      </c>
      <c r="B848" s="1" t="s">
        <v>598</v>
      </c>
      <c r="C848" s="1" t="s">
        <v>600</v>
      </c>
      <c r="D848" s="1">
        <v>8500</v>
      </c>
      <c r="E848" s="1">
        <v>20</v>
      </c>
    </row>
    <row r="849" spans="1:5" x14ac:dyDescent="0.3">
      <c r="A849" s="1" t="s">
        <v>1561</v>
      </c>
      <c r="B849" s="1" t="s">
        <v>599</v>
      </c>
      <c r="C849" s="1" t="s">
        <v>601</v>
      </c>
      <c r="D849" s="1">
        <v>14000</v>
      </c>
      <c r="E849" s="1">
        <v>20</v>
      </c>
    </row>
    <row r="850" spans="1:5" x14ac:dyDescent="0.3">
      <c r="A850" t="s">
        <v>1743</v>
      </c>
      <c r="B850" t="s">
        <v>599</v>
      </c>
      <c r="C850" t="s">
        <v>601</v>
      </c>
      <c r="D850">
        <v>15000</v>
      </c>
      <c r="E850">
        <v>10</v>
      </c>
    </row>
    <row r="851" spans="1:5" x14ac:dyDescent="0.3">
      <c r="A851" s="1" t="s">
        <v>1600</v>
      </c>
      <c r="B851" s="1" t="s">
        <v>602</v>
      </c>
      <c r="C851" s="1" t="s">
        <v>603</v>
      </c>
      <c r="D851" s="1">
        <v>18000</v>
      </c>
      <c r="E851" s="1">
        <v>60</v>
      </c>
    </row>
    <row r="852" spans="1:5" x14ac:dyDescent="0.3">
      <c r="A852" s="1" t="s">
        <v>1728</v>
      </c>
      <c r="B852" s="1" t="s">
        <v>604</v>
      </c>
      <c r="C852" s="1" t="s">
        <v>605</v>
      </c>
      <c r="D852" s="1">
        <v>8500</v>
      </c>
      <c r="E852" s="1">
        <v>50</v>
      </c>
    </row>
    <row r="853" spans="1:5" x14ac:dyDescent="0.3">
      <c r="A853" t="s">
        <v>1716</v>
      </c>
      <c r="B853" t="s">
        <v>604</v>
      </c>
      <c r="C853" t="s">
        <v>605</v>
      </c>
      <c r="D853">
        <v>8.5</v>
      </c>
      <c r="E853" t="s">
        <v>1446</v>
      </c>
    </row>
    <row r="854" spans="1:5" x14ac:dyDescent="0.3">
      <c r="A854" s="1" t="s">
        <v>1526</v>
      </c>
      <c r="B854" s="1" t="s">
        <v>606</v>
      </c>
      <c r="C854" s="1" t="s">
        <v>609</v>
      </c>
      <c r="D854" s="1">
        <v>8500</v>
      </c>
      <c r="E854" s="1">
        <v>20</v>
      </c>
    </row>
    <row r="855" spans="1:5" x14ac:dyDescent="0.3">
      <c r="A855" t="s">
        <v>1667</v>
      </c>
      <c r="B855" t="s">
        <v>606</v>
      </c>
      <c r="C855" t="s">
        <v>609</v>
      </c>
      <c r="D855">
        <v>8000</v>
      </c>
      <c r="E855">
        <v>20</v>
      </c>
    </row>
    <row r="856" spans="1:5" x14ac:dyDescent="0.3">
      <c r="A856" t="s">
        <v>1715</v>
      </c>
      <c r="B856" t="s">
        <v>606</v>
      </c>
      <c r="C856" t="s">
        <v>609</v>
      </c>
      <c r="D856">
        <v>14500</v>
      </c>
      <c r="E856">
        <v>25</v>
      </c>
    </row>
    <row r="857" spans="1:5" x14ac:dyDescent="0.3">
      <c r="A857" s="1" t="s">
        <v>1747</v>
      </c>
      <c r="B857" s="1" t="s">
        <v>607</v>
      </c>
      <c r="C857" s="1" t="s">
        <v>610</v>
      </c>
      <c r="D857" s="1">
        <v>17</v>
      </c>
      <c r="E857" s="1" t="s">
        <v>1480</v>
      </c>
    </row>
    <row r="858" spans="1:5" x14ac:dyDescent="0.3">
      <c r="A858" s="1" t="s">
        <v>1559</v>
      </c>
      <c r="B858" s="1" t="s">
        <v>608</v>
      </c>
      <c r="C858" s="1" t="s">
        <v>611</v>
      </c>
      <c r="D858" s="1">
        <v>27000</v>
      </c>
      <c r="E858" s="1">
        <v>40</v>
      </c>
    </row>
    <row r="859" spans="1:5" x14ac:dyDescent="0.3">
      <c r="A859" t="s">
        <v>1559</v>
      </c>
      <c r="B859" t="s">
        <v>608</v>
      </c>
      <c r="C859" t="s">
        <v>611</v>
      </c>
      <c r="D859">
        <v>27000</v>
      </c>
      <c r="E859">
        <v>40</v>
      </c>
    </row>
    <row r="860" spans="1:5" x14ac:dyDescent="0.3">
      <c r="A860" t="s">
        <v>1559</v>
      </c>
      <c r="B860" t="s">
        <v>608</v>
      </c>
      <c r="C860" t="s">
        <v>611</v>
      </c>
      <c r="D860">
        <v>27000</v>
      </c>
      <c r="E860">
        <v>20</v>
      </c>
    </row>
    <row r="861" spans="1:5" x14ac:dyDescent="0.3">
      <c r="A861" s="1" t="s">
        <v>1535</v>
      </c>
      <c r="B861" s="1" t="s">
        <v>612</v>
      </c>
      <c r="C861" s="1" t="s">
        <v>614</v>
      </c>
      <c r="D861" s="1">
        <v>16500</v>
      </c>
      <c r="E861" s="1">
        <v>20</v>
      </c>
    </row>
    <row r="862" spans="1:5" x14ac:dyDescent="0.3">
      <c r="A862" t="s">
        <v>1667</v>
      </c>
      <c r="B862" t="s">
        <v>612</v>
      </c>
      <c r="C862" t="s">
        <v>614</v>
      </c>
      <c r="D862">
        <v>16500</v>
      </c>
      <c r="E862">
        <v>20</v>
      </c>
    </row>
    <row r="863" spans="1:5" x14ac:dyDescent="0.3">
      <c r="A863" s="1" t="s">
        <v>1727</v>
      </c>
      <c r="B863" s="1" t="s">
        <v>613</v>
      </c>
      <c r="C863" s="1" t="s">
        <v>615</v>
      </c>
      <c r="D863" s="1">
        <v>12500</v>
      </c>
      <c r="E863" s="1">
        <v>12</v>
      </c>
    </row>
    <row r="864" spans="1:5" x14ac:dyDescent="0.3">
      <c r="A864" s="1" t="s">
        <v>1565</v>
      </c>
      <c r="B864" s="1" t="s">
        <v>616</v>
      </c>
      <c r="C864" s="1" t="s">
        <v>618</v>
      </c>
      <c r="D864" s="1">
        <v>8500</v>
      </c>
      <c r="E864" s="1">
        <v>10</v>
      </c>
    </row>
    <row r="865" spans="1:5" x14ac:dyDescent="0.3">
      <c r="A865" t="s">
        <v>1748</v>
      </c>
      <c r="B865" t="s">
        <v>616</v>
      </c>
      <c r="C865" t="s">
        <v>618</v>
      </c>
      <c r="D865">
        <v>15</v>
      </c>
      <c r="E865" t="s">
        <v>1685</v>
      </c>
    </row>
    <row r="866" spans="1:5" x14ac:dyDescent="0.3">
      <c r="A866" t="s">
        <v>1727</v>
      </c>
      <c r="B866" t="s">
        <v>616</v>
      </c>
      <c r="C866" t="s">
        <v>618</v>
      </c>
      <c r="D866">
        <v>12500</v>
      </c>
      <c r="E866">
        <v>50</v>
      </c>
    </row>
    <row r="867" spans="1:5" x14ac:dyDescent="0.3">
      <c r="A867" t="s">
        <v>1580</v>
      </c>
      <c r="B867" t="s">
        <v>616</v>
      </c>
      <c r="C867" t="s">
        <v>618</v>
      </c>
      <c r="D867">
        <v>15500</v>
      </c>
      <c r="E867">
        <v>10</v>
      </c>
    </row>
    <row r="868" spans="1:5" x14ac:dyDescent="0.3">
      <c r="A868" t="s">
        <v>1702</v>
      </c>
      <c r="B868" t="s">
        <v>616</v>
      </c>
      <c r="C868" t="s">
        <v>618</v>
      </c>
      <c r="D868">
        <v>15000</v>
      </c>
      <c r="E868">
        <v>10</v>
      </c>
    </row>
    <row r="869" spans="1:5" x14ac:dyDescent="0.3">
      <c r="A869" t="s">
        <v>1594</v>
      </c>
      <c r="B869" t="s">
        <v>616</v>
      </c>
      <c r="C869" t="s">
        <v>618</v>
      </c>
      <c r="D869">
        <v>15</v>
      </c>
      <c r="E869" t="s">
        <v>1439</v>
      </c>
    </row>
    <row r="870" spans="1:5" x14ac:dyDescent="0.3">
      <c r="A870" s="1" t="s">
        <v>1607</v>
      </c>
      <c r="B870" s="1" t="s">
        <v>617</v>
      </c>
      <c r="C870" s="1" t="s">
        <v>619</v>
      </c>
      <c r="D870" s="1">
        <v>17000</v>
      </c>
      <c r="E870" s="1">
        <v>60</v>
      </c>
    </row>
    <row r="871" spans="1:5" x14ac:dyDescent="0.3">
      <c r="A871" s="1" t="s">
        <v>1739</v>
      </c>
      <c r="B871" s="1" t="s">
        <v>620</v>
      </c>
      <c r="C871" s="1" t="s">
        <v>619</v>
      </c>
      <c r="D871" s="1">
        <v>20000</v>
      </c>
      <c r="E871" s="1">
        <v>100</v>
      </c>
    </row>
    <row r="872" spans="1:5" x14ac:dyDescent="0.3">
      <c r="A872" t="s">
        <v>1577</v>
      </c>
      <c r="B872" t="s">
        <v>620</v>
      </c>
      <c r="C872" t="s">
        <v>619</v>
      </c>
      <c r="D872">
        <v>20000</v>
      </c>
      <c r="E872">
        <v>100</v>
      </c>
    </row>
    <row r="873" spans="1:5" x14ac:dyDescent="0.3">
      <c r="A873" t="s">
        <v>1721</v>
      </c>
      <c r="B873" t="s">
        <v>620</v>
      </c>
      <c r="C873" t="s">
        <v>619</v>
      </c>
      <c r="D873">
        <v>20</v>
      </c>
      <c r="E873" t="s">
        <v>1436</v>
      </c>
    </row>
    <row r="874" spans="1:5" x14ac:dyDescent="0.3">
      <c r="A874" s="1" t="s">
        <v>1705</v>
      </c>
      <c r="B874" s="1" t="s">
        <v>621</v>
      </c>
      <c r="C874" s="1" t="s">
        <v>623</v>
      </c>
      <c r="D874" s="1">
        <v>8500</v>
      </c>
      <c r="E874" s="1">
        <v>16</v>
      </c>
    </row>
    <row r="875" spans="1:5" x14ac:dyDescent="0.3">
      <c r="A875" s="1" t="s">
        <v>1660</v>
      </c>
      <c r="B875" s="1" t="s">
        <v>622</v>
      </c>
      <c r="C875" s="1" t="s">
        <v>624</v>
      </c>
      <c r="D875" s="1">
        <v>15.5</v>
      </c>
      <c r="E875" s="1" t="s">
        <v>1685</v>
      </c>
    </row>
    <row r="876" spans="1:5" x14ac:dyDescent="0.3">
      <c r="A876" s="1" t="s">
        <v>1749</v>
      </c>
      <c r="B876" s="1" t="s">
        <v>625</v>
      </c>
      <c r="C876" s="1" t="s">
        <v>626</v>
      </c>
      <c r="D876" s="1">
        <v>20000</v>
      </c>
      <c r="E876" s="1">
        <v>100</v>
      </c>
    </row>
    <row r="877" spans="1:5" x14ac:dyDescent="0.3">
      <c r="A877" s="1" t="s">
        <v>1750</v>
      </c>
      <c r="B877" s="1" t="s">
        <v>627</v>
      </c>
      <c r="C877" s="1" t="s">
        <v>629</v>
      </c>
      <c r="D877" s="1">
        <v>15000</v>
      </c>
      <c r="E877" s="1">
        <v>10</v>
      </c>
    </row>
    <row r="878" spans="1:5" x14ac:dyDescent="0.3">
      <c r="A878" t="s">
        <v>1702</v>
      </c>
      <c r="B878" t="s">
        <v>627</v>
      </c>
      <c r="C878" t="s">
        <v>629</v>
      </c>
      <c r="D878">
        <v>15000</v>
      </c>
      <c r="E878">
        <v>10</v>
      </c>
    </row>
    <row r="879" spans="1:5" x14ac:dyDescent="0.3">
      <c r="A879" t="s">
        <v>1532</v>
      </c>
      <c r="B879" t="s">
        <v>627</v>
      </c>
      <c r="C879" t="s">
        <v>629</v>
      </c>
      <c r="D879">
        <v>14500</v>
      </c>
      <c r="E879">
        <v>20</v>
      </c>
    </row>
    <row r="880" spans="1:5" x14ac:dyDescent="0.3">
      <c r="A880" t="s">
        <v>1578</v>
      </c>
      <c r="B880" t="s">
        <v>627</v>
      </c>
      <c r="C880" t="s">
        <v>629</v>
      </c>
      <c r="D880">
        <v>8500</v>
      </c>
      <c r="E880">
        <v>10</v>
      </c>
    </row>
    <row r="881" spans="1:5" x14ac:dyDescent="0.3">
      <c r="A881" t="s">
        <v>1600</v>
      </c>
      <c r="B881" t="s">
        <v>627</v>
      </c>
      <c r="C881" t="s">
        <v>629</v>
      </c>
      <c r="D881">
        <v>15500</v>
      </c>
      <c r="E881">
        <v>10</v>
      </c>
    </row>
    <row r="882" spans="1:5" x14ac:dyDescent="0.3">
      <c r="A882" t="s">
        <v>1751</v>
      </c>
      <c r="B882" t="s">
        <v>627</v>
      </c>
      <c r="C882" t="s">
        <v>629</v>
      </c>
      <c r="D882">
        <v>16000</v>
      </c>
      <c r="E882">
        <v>5</v>
      </c>
    </row>
    <row r="883" spans="1:5" x14ac:dyDescent="0.3">
      <c r="A883" t="s">
        <v>1721</v>
      </c>
      <c r="B883" t="s">
        <v>627</v>
      </c>
      <c r="C883" t="s">
        <v>629</v>
      </c>
      <c r="D883">
        <v>16</v>
      </c>
      <c r="E883" t="s">
        <v>1685</v>
      </c>
    </row>
    <row r="884" spans="1:5" x14ac:dyDescent="0.3">
      <c r="A884" s="1" t="s">
        <v>1752</v>
      </c>
      <c r="B884" s="1" t="s">
        <v>628</v>
      </c>
      <c r="C884" s="1" t="s">
        <v>630</v>
      </c>
      <c r="D884" s="1">
        <v>8500</v>
      </c>
      <c r="E884" s="1">
        <v>50</v>
      </c>
    </row>
    <row r="885" spans="1:5" x14ac:dyDescent="0.3">
      <c r="A885" s="1" t="s">
        <v>1727</v>
      </c>
      <c r="B885" s="1" t="s">
        <v>631</v>
      </c>
      <c r="C885" s="1" t="s">
        <v>633</v>
      </c>
      <c r="D885" s="1">
        <v>12500</v>
      </c>
      <c r="E885" s="1">
        <v>25</v>
      </c>
    </row>
    <row r="886" spans="1:5" x14ac:dyDescent="0.3">
      <c r="A886" t="s">
        <v>1698</v>
      </c>
      <c r="B886" t="s">
        <v>631</v>
      </c>
      <c r="C886" t="s">
        <v>633</v>
      </c>
      <c r="D886">
        <v>8500</v>
      </c>
      <c r="E886">
        <v>20</v>
      </c>
    </row>
    <row r="887" spans="1:5" x14ac:dyDescent="0.3">
      <c r="A887" t="s">
        <v>1597</v>
      </c>
      <c r="B887" t="s">
        <v>631</v>
      </c>
      <c r="C887" t="s">
        <v>633</v>
      </c>
      <c r="D887">
        <v>12500</v>
      </c>
      <c r="E887">
        <v>50</v>
      </c>
    </row>
    <row r="888" spans="1:5" x14ac:dyDescent="0.3">
      <c r="A888" s="1" t="s">
        <v>1669</v>
      </c>
      <c r="B888" s="1" t="s">
        <v>632</v>
      </c>
      <c r="C888" s="1" t="s">
        <v>634</v>
      </c>
      <c r="D888" s="1">
        <v>8500</v>
      </c>
      <c r="E888" s="1">
        <v>20</v>
      </c>
    </row>
    <row r="889" spans="1:5" x14ac:dyDescent="0.3">
      <c r="A889" s="1" t="s">
        <v>1601</v>
      </c>
      <c r="B889" s="1" t="s">
        <v>635</v>
      </c>
      <c r="C889" s="1" t="s">
        <v>636</v>
      </c>
      <c r="D889" s="1">
        <v>7.5</v>
      </c>
      <c r="E889" s="1" t="s">
        <v>1436</v>
      </c>
    </row>
    <row r="890" spans="1:5" x14ac:dyDescent="0.3">
      <c r="A890" s="1" t="s">
        <v>1568</v>
      </c>
      <c r="B890" s="1" t="s">
        <v>637</v>
      </c>
      <c r="C890" s="1" t="s">
        <v>638</v>
      </c>
      <c r="D890" s="1">
        <v>8500</v>
      </c>
      <c r="E890" s="1">
        <v>20</v>
      </c>
    </row>
    <row r="891" spans="1:5" x14ac:dyDescent="0.3">
      <c r="A891" t="s">
        <v>1558</v>
      </c>
      <c r="B891" t="s">
        <v>637</v>
      </c>
      <c r="C891" t="s">
        <v>638</v>
      </c>
      <c r="D891">
        <v>15000</v>
      </c>
      <c r="E891">
        <v>25</v>
      </c>
    </row>
    <row r="892" spans="1:5" x14ac:dyDescent="0.3">
      <c r="A892" t="s">
        <v>1598</v>
      </c>
      <c r="B892" t="s">
        <v>637</v>
      </c>
      <c r="C892" t="s">
        <v>638</v>
      </c>
      <c r="D892">
        <v>8500</v>
      </c>
      <c r="E892">
        <v>20</v>
      </c>
    </row>
    <row r="893" spans="1:5" x14ac:dyDescent="0.3">
      <c r="A893" t="s">
        <v>1526</v>
      </c>
      <c r="B893" t="s">
        <v>637</v>
      </c>
      <c r="C893" t="s">
        <v>638</v>
      </c>
      <c r="D893">
        <v>8500</v>
      </c>
      <c r="E893">
        <v>20</v>
      </c>
    </row>
    <row r="894" spans="1:5" x14ac:dyDescent="0.3">
      <c r="A894" t="s">
        <v>1753</v>
      </c>
      <c r="B894" t="s">
        <v>637</v>
      </c>
      <c r="C894" t="s">
        <v>638</v>
      </c>
      <c r="D894">
        <v>13000</v>
      </c>
      <c r="E894">
        <v>50</v>
      </c>
    </row>
    <row r="895" spans="1:5" x14ac:dyDescent="0.3">
      <c r="A895" t="s">
        <v>1754</v>
      </c>
      <c r="B895" t="s">
        <v>637</v>
      </c>
      <c r="C895" t="s">
        <v>638</v>
      </c>
      <c r="D895">
        <v>14000</v>
      </c>
      <c r="E895">
        <v>25</v>
      </c>
    </row>
    <row r="896" spans="1:5" x14ac:dyDescent="0.3">
      <c r="A896" t="s">
        <v>1550</v>
      </c>
      <c r="B896" t="s">
        <v>637</v>
      </c>
      <c r="C896" t="s">
        <v>638</v>
      </c>
      <c r="D896">
        <v>8500</v>
      </c>
      <c r="E896">
        <v>20</v>
      </c>
    </row>
    <row r="897" spans="1:5" x14ac:dyDescent="0.3">
      <c r="A897" t="s">
        <v>1746</v>
      </c>
      <c r="B897" t="s">
        <v>637</v>
      </c>
      <c r="C897" t="s">
        <v>638</v>
      </c>
      <c r="D897">
        <v>8500</v>
      </c>
      <c r="E897">
        <v>20</v>
      </c>
    </row>
    <row r="898" spans="1:5" x14ac:dyDescent="0.3">
      <c r="A898" t="s">
        <v>1597</v>
      </c>
      <c r="B898" t="s">
        <v>637</v>
      </c>
      <c r="C898" t="s">
        <v>638</v>
      </c>
      <c r="D898">
        <v>12500</v>
      </c>
      <c r="E898">
        <v>50</v>
      </c>
    </row>
    <row r="899" spans="1:5" x14ac:dyDescent="0.3">
      <c r="A899" s="1" t="s">
        <v>1747</v>
      </c>
      <c r="B899" s="1" t="s">
        <v>639</v>
      </c>
      <c r="C899" s="1" t="s">
        <v>640</v>
      </c>
      <c r="D899" s="1">
        <v>17</v>
      </c>
      <c r="E899" s="1" t="s">
        <v>1480</v>
      </c>
    </row>
    <row r="900" spans="1:5" x14ac:dyDescent="0.3">
      <c r="A900" s="1" t="s">
        <v>1727</v>
      </c>
      <c r="B900" s="1" t="s">
        <v>641</v>
      </c>
      <c r="C900" s="1" t="s">
        <v>642</v>
      </c>
      <c r="D900" s="1">
        <v>12500</v>
      </c>
      <c r="E900" s="1">
        <v>25</v>
      </c>
    </row>
    <row r="901" spans="1:5" x14ac:dyDescent="0.3">
      <c r="A901" t="s">
        <v>1732</v>
      </c>
      <c r="B901" t="s">
        <v>641</v>
      </c>
      <c r="C901" t="s">
        <v>642</v>
      </c>
      <c r="D901">
        <v>8500</v>
      </c>
      <c r="E901">
        <v>30</v>
      </c>
    </row>
    <row r="902" spans="1:5" x14ac:dyDescent="0.3">
      <c r="A902" t="s">
        <v>1709</v>
      </c>
      <c r="B902" t="s">
        <v>641</v>
      </c>
      <c r="C902" t="s">
        <v>642</v>
      </c>
      <c r="D902">
        <v>15000</v>
      </c>
      <c r="E902">
        <v>10</v>
      </c>
    </row>
    <row r="903" spans="1:5" x14ac:dyDescent="0.3">
      <c r="A903" s="1" t="s">
        <v>1565</v>
      </c>
      <c r="B903" s="1" t="s">
        <v>643</v>
      </c>
      <c r="C903" s="1" t="s">
        <v>642</v>
      </c>
      <c r="D903" s="1">
        <v>16000</v>
      </c>
      <c r="E903" s="1">
        <v>50</v>
      </c>
    </row>
    <row r="904" spans="1:5" x14ac:dyDescent="0.3">
      <c r="A904" t="s">
        <v>1614</v>
      </c>
      <c r="B904" t="s">
        <v>643</v>
      </c>
      <c r="C904" t="s">
        <v>642</v>
      </c>
      <c r="D904">
        <v>16000</v>
      </c>
      <c r="E904">
        <v>50</v>
      </c>
    </row>
    <row r="905" spans="1:5" x14ac:dyDescent="0.3">
      <c r="A905" t="s">
        <v>1599</v>
      </c>
      <c r="B905" t="s">
        <v>643</v>
      </c>
      <c r="C905" t="s">
        <v>642</v>
      </c>
      <c r="D905">
        <v>16000</v>
      </c>
      <c r="E905">
        <v>100</v>
      </c>
    </row>
    <row r="906" spans="1:5" x14ac:dyDescent="0.3">
      <c r="A906" t="s">
        <v>1755</v>
      </c>
      <c r="B906" t="s">
        <v>643</v>
      </c>
      <c r="C906" t="s">
        <v>642</v>
      </c>
      <c r="D906">
        <v>16000</v>
      </c>
      <c r="E906">
        <v>50</v>
      </c>
    </row>
    <row r="907" spans="1:5" x14ac:dyDescent="0.3">
      <c r="A907" s="1" t="s">
        <v>1756</v>
      </c>
      <c r="B907" s="1" t="s">
        <v>644</v>
      </c>
      <c r="C907" s="1" t="s">
        <v>645</v>
      </c>
      <c r="D907" s="1">
        <v>17000</v>
      </c>
      <c r="E907" s="1">
        <v>100</v>
      </c>
    </row>
    <row r="908" spans="1:5" x14ac:dyDescent="0.3">
      <c r="A908" t="s">
        <v>1672</v>
      </c>
      <c r="B908" t="s">
        <v>644</v>
      </c>
      <c r="C908" t="s">
        <v>645</v>
      </c>
      <c r="D908">
        <v>17</v>
      </c>
      <c r="E908" t="s">
        <v>1436</v>
      </c>
    </row>
    <row r="909" spans="1:5" x14ac:dyDescent="0.3">
      <c r="A909" s="1" t="s">
        <v>1671</v>
      </c>
      <c r="B909" s="1" t="s">
        <v>646</v>
      </c>
      <c r="C909" s="1" t="s">
        <v>645</v>
      </c>
      <c r="D909" s="1">
        <v>17000</v>
      </c>
      <c r="E909" s="1">
        <v>25</v>
      </c>
    </row>
    <row r="910" spans="1:5" x14ac:dyDescent="0.3">
      <c r="A910" t="s">
        <v>1642</v>
      </c>
      <c r="B910" t="s">
        <v>646</v>
      </c>
      <c r="C910" t="s">
        <v>645</v>
      </c>
      <c r="D910">
        <v>14.5</v>
      </c>
      <c r="E910" t="s">
        <v>1446</v>
      </c>
    </row>
    <row r="911" spans="1:5" x14ac:dyDescent="0.3">
      <c r="A911" s="1" t="s">
        <v>1640</v>
      </c>
      <c r="B911" s="1" t="s">
        <v>647</v>
      </c>
      <c r="C911" s="1" t="s">
        <v>648</v>
      </c>
      <c r="D911" s="1">
        <v>8500</v>
      </c>
      <c r="E911" s="1">
        <v>20</v>
      </c>
    </row>
    <row r="912" spans="1:5" x14ac:dyDescent="0.3">
      <c r="A912" t="s">
        <v>1750</v>
      </c>
      <c r="B912" t="s">
        <v>647</v>
      </c>
      <c r="C912" t="s">
        <v>648</v>
      </c>
      <c r="D912">
        <v>15000</v>
      </c>
      <c r="E912">
        <v>15</v>
      </c>
    </row>
    <row r="913" spans="1:5" x14ac:dyDescent="0.3">
      <c r="A913" t="s">
        <v>1727</v>
      </c>
      <c r="B913" t="s">
        <v>647</v>
      </c>
      <c r="C913" t="s">
        <v>648</v>
      </c>
      <c r="D913">
        <v>12500</v>
      </c>
      <c r="E913">
        <v>25</v>
      </c>
    </row>
    <row r="914" spans="1:5" x14ac:dyDescent="0.3">
      <c r="A914" t="s">
        <v>1694</v>
      </c>
      <c r="B914" t="s">
        <v>647</v>
      </c>
      <c r="C914" t="s">
        <v>648</v>
      </c>
      <c r="D914">
        <v>7500</v>
      </c>
      <c r="E914">
        <v>20</v>
      </c>
    </row>
    <row r="915" spans="1:5" x14ac:dyDescent="0.3">
      <c r="A915" t="s">
        <v>1600</v>
      </c>
      <c r="B915" t="s">
        <v>647</v>
      </c>
      <c r="C915" t="s">
        <v>648</v>
      </c>
      <c r="D915">
        <v>15000</v>
      </c>
      <c r="E915">
        <v>5</v>
      </c>
    </row>
    <row r="916" spans="1:5" x14ac:dyDescent="0.3">
      <c r="A916" s="1" t="s">
        <v>1526</v>
      </c>
      <c r="B916" s="1" t="s">
        <v>649</v>
      </c>
      <c r="C916" s="1" t="s">
        <v>650</v>
      </c>
      <c r="D916" s="1">
        <v>10500</v>
      </c>
      <c r="E916" s="1">
        <v>10</v>
      </c>
    </row>
    <row r="917" spans="1:5" x14ac:dyDescent="0.3">
      <c r="A917" t="s">
        <v>1734</v>
      </c>
      <c r="B917" t="s">
        <v>649</v>
      </c>
      <c r="C917" t="s">
        <v>650</v>
      </c>
      <c r="D917">
        <v>10500</v>
      </c>
      <c r="E917">
        <v>20</v>
      </c>
    </row>
    <row r="918" spans="1:5" x14ac:dyDescent="0.3">
      <c r="A918" s="1" t="s">
        <v>1757</v>
      </c>
      <c r="B918" s="1" t="s">
        <v>651</v>
      </c>
      <c r="C918" s="1" t="s">
        <v>650</v>
      </c>
      <c r="D918" s="1">
        <v>15500</v>
      </c>
      <c r="E918" s="1">
        <v>70</v>
      </c>
    </row>
    <row r="919" spans="1:5" x14ac:dyDescent="0.3">
      <c r="A919" t="s">
        <v>1642</v>
      </c>
      <c r="B919" t="s">
        <v>651</v>
      </c>
      <c r="C919" t="s">
        <v>650</v>
      </c>
      <c r="D919">
        <v>15.5</v>
      </c>
      <c r="E919" t="s">
        <v>1507</v>
      </c>
    </row>
    <row r="920" spans="1:5" x14ac:dyDescent="0.3">
      <c r="A920" s="1" t="s">
        <v>1610</v>
      </c>
      <c r="B920" s="1" t="s">
        <v>652</v>
      </c>
      <c r="C920" s="1" t="s">
        <v>653</v>
      </c>
      <c r="D920" s="1">
        <v>15000</v>
      </c>
      <c r="E920" s="1">
        <v>150</v>
      </c>
    </row>
    <row r="921" spans="1:5" x14ac:dyDescent="0.3">
      <c r="A921" s="1" t="s">
        <v>1752</v>
      </c>
      <c r="B921" s="1" t="s">
        <v>654</v>
      </c>
      <c r="C921" s="1" t="s">
        <v>655</v>
      </c>
      <c r="D921" s="1">
        <v>8500</v>
      </c>
      <c r="E921" s="1">
        <v>100</v>
      </c>
    </row>
    <row r="922" spans="1:5" x14ac:dyDescent="0.3">
      <c r="A922" s="1" t="s">
        <v>1551</v>
      </c>
      <c r="B922" s="1" t="s">
        <v>656</v>
      </c>
      <c r="C922" s="1" t="s">
        <v>657</v>
      </c>
      <c r="D922" s="1">
        <v>8500</v>
      </c>
      <c r="E922" s="1">
        <v>60</v>
      </c>
    </row>
    <row r="923" spans="1:5" x14ac:dyDescent="0.3">
      <c r="A923" s="1" t="s">
        <v>1594</v>
      </c>
      <c r="B923" s="1" t="s">
        <v>658</v>
      </c>
      <c r="C923" s="1" t="s">
        <v>659</v>
      </c>
      <c r="D923" s="1">
        <v>15</v>
      </c>
      <c r="E923" s="1" t="s">
        <v>1439</v>
      </c>
    </row>
    <row r="924" spans="1:5" x14ac:dyDescent="0.3">
      <c r="A924" s="1" t="s">
        <v>1722</v>
      </c>
      <c r="B924" s="1" t="s">
        <v>660</v>
      </c>
      <c r="C924" s="1" t="s">
        <v>661</v>
      </c>
      <c r="D924" s="1">
        <v>15500</v>
      </c>
      <c r="E924" s="1">
        <v>30</v>
      </c>
    </row>
    <row r="925" spans="1:5" x14ac:dyDescent="0.3">
      <c r="A925" s="1" t="s">
        <v>1580</v>
      </c>
      <c r="B925" s="1" t="s">
        <v>662</v>
      </c>
      <c r="C925" s="1" t="s">
        <v>663</v>
      </c>
      <c r="D925" s="1">
        <v>7500</v>
      </c>
      <c r="E925" s="1">
        <v>20</v>
      </c>
    </row>
    <row r="926" spans="1:5" x14ac:dyDescent="0.3">
      <c r="A926" t="s">
        <v>1667</v>
      </c>
      <c r="B926" t="s">
        <v>662</v>
      </c>
      <c r="C926" t="s">
        <v>663</v>
      </c>
      <c r="D926">
        <v>7500</v>
      </c>
      <c r="E926">
        <v>20</v>
      </c>
    </row>
    <row r="927" spans="1:5" x14ac:dyDescent="0.3">
      <c r="A927" s="1" t="s">
        <v>1741</v>
      </c>
      <c r="B927" s="1" t="s">
        <v>664</v>
      </c>
      <c r="C927" s="1" t="s">
        <v>665</v>
      </c>
      <c r="D927" s="1">
        <v>8200</v>
      </c>
      <c r="E927" s="1">
        <v>5</v>
      </c>
    </row>
    <row r="928" spans="1:5" x14ac:dyDescent="0.3">
      <c r="A928" s="1" t="s">
        <v>1598</v>
      </c>
      <c r="B928" s="1" t="s">
        <v>666</v>
      </c>
      <c r="C928" s="1" t="s">
        <v>667</v>
      </c>
      <c r="D928" s="1">
        <v>8500</v>
      </c>
      <c r="E928" s="1">
        <v>100</v>
      </c>
    </row>
    <row r="929" spans="1:5" x14ac:dyDescent="0.3">
      <c r="A929" t="s">
        <v>1727</v>
      </c>
      <c r="B929" t="s">
        <v>666</v>
      </c>
      <c r="C929" t="s">
        <v>667</v>
      </c>
      <c r="D929">
        <v>12500</v>
      </c>
      <c r="E929">
        <v>25</v>
      </c>
    </row>
    <row r="930" spans="1:5" x14ac:dyDescent="0.3">
      <c r="A930" s="1" t="s">
        <v>1638</v>
      </c>
      <c r="B930" s="1" t="s">
        <v>668</v>
      </c>
      <c r="C930" s="1" t="s">
        <v>669</v>
      </c>
      <c r="D930" s="1">
        <v>9000</v>
      </c>
      <c r="E930" s="1">
        <v>12</v>
      </c>
    </row>
    <row r="931" spans="1:5" x14ac:dyDescent="0.3">
      <c r="A931" t="s">
        <v>1752</v>
      </c>
      <c r="B931" t="s">
        <v>668</v>
      </c>
      <c r="C931" t="s">
        <v>669</v>
      </c>
      <c r="D931">
        <v>8500</v>
      </c>
      <c r="E931">
        <v>100</v>
      </c>
    </row>
    <row r="932" spans="1:5" x14ac:dyDescent="0.3">
      <c r="A932" t="s">
        <v>1758</v>
      </c>
      <c r="B932" t="s">
        <v>668</v>
      </c>
      <c r="C932" t="s">
        <v>669</v>
      </c>
      <c r="D932">
        <v>8500</v>
      </c>
      <c r="E932">
        <v>20</v>
      </c>
    </row>
    <row r="933" spans="1:5" x14ac:dyDescent="0.3">
      <c r="A933" t="s">
        <v>1716</v>
      </c>
      <c r="B933" t="s">
        <v>668</v>
      </c>
      <c r="C933" t="s">
        <v>669</v>
      </c>
      <c r="D933">
        <v>8.8000000000000007</v>
      </c>
      <c r="E933" t="s">
        <v>1455</v>
      </c>
    </row>
    <row r="934" spans="1:5" x14ac:dyDescent="0.3">
      <c r="A934" s="1" t="s">
        <v>1692</v>
      </c>
      <c r="B934" s="1" t="s">
        <v>670</v>
      </c>
      <c r="C934" s="1" t="s">
        <v>671</v>
      </c>
      <c r="D934" s="1">
        <v>8500</v>
      </c>
      <c r="E934" s="1">
        <v>20</v>
      </c>
    </row>
    <row r="935" spans="1:5" x14ac:dyDescent="0.3">
      <c r="A935" t="s">
        <v>1759</v>
      </c>
      <c r="B935" t="s">
        <v>670</v>
      </c>
      <c r="C935" t="s">
        <v>671</v>
      </c>
      <c r="D935">
        <v>8500</v>
      </c>
      <c r="E935">
        <v>20</v>
      </c>
    </row>
    <row r="936" spans="1:5" x14ac:dyDescent="0.3">
      <c r="A936" t="s">
        <v>1759</v>
      </c>
      <c r="B936" t="s">
        <v>670</v>
      </c>
      <c r="C936" t="s">
        <v>671</v>
      </c>
      <c r="D936">
        <v>8500</v>
      </c>
      <c r="E936">
        <v>20</v>
      </c>
    </row>
    <row r="937" spans="1:5" x14ac:dyDescent="0.3">
      <c r="A937" t="s">
        <v>1759</v>
      </c>
      <c r="B937" t="s">
        <v>670</v>
      </c>
      <c r="C937" t="s">
        <v>671</v>
      </c>
      <c r="D937">
        <v>9000</v>
      </c>
      <c r="E937">
        <v>20</v>
      </c>
    </row>
    <row r="938" spans="1:5" x14ac:dyDescent="0.3">
      <c r="A938" t="s">
        <v>1759</v>
      </c>
      <c r="B938" t="s">
        <v>670</v>
      </c>
      <c r="C938" t="s">
        <v>671</v>
      </c>
      <c r="D938">
        <v>8500</v>
      </c>
      <c r="E938">
        <v>20</v>
      </c>
    </row>
    <row r="939" spans="1:5" x14ac:dyDescent="0.3">
      <c r="A939" t="s">
        <v>1759</v>
      </c>
      <c r="B939" t="s">
        <v>670</v>
      </c>
      <c r="C939" t="s">
        <v>671</v>
      </c>
      <c r="D939">
        <v>13000</v>
      </c>
      <c r="E939">
        <v>25</v>
      </c>
    </row>
    <row r="940" spans="1:5" x14ac:dyDescent="0.3">
      <c r="A940" t="s">
        <v>1560</v>
      </c>
      <c r="B940" t="s">
        <v>670</v>
      </c>
      <c r="C940" t="s">
        <v>671</v>
      </c>
      <c r="D940">
        <v>13500</v>
      </c>
      <c r="E940">
        <v>25</v>
      </c>
    </row>
    <row r="941" spans="1:5" x14ac:dyDescent="0.3">
      <c r="A941" t="s">
        <v>1535</v>
      </c>
      <c r="B941" t="s">
        <v>670</v>
      </c>
      <c r="C941" t="s">
        <v>671</v>
      </c>
      <c r="D941">
        <v>14000</v>
      </c>
      <c r="E941">
        <v>50</v>
      </c>
    </row>
    <row r="942" spans="1:5" x14ac:dyDescent="0.3">
      <c r="A942" t="s">
        <v>1673</v>
      </c>
      <c r="B942" t="s">
        <v>670</v>
      </c>
      <c r="C942" t="s">
        <v>671</v>
      </c>
      <c r="D942">
        <v>8500</v>
      </c>
      <c r="E942">
        <v>20</v>
      </c>
    </row>
    <row r="943" spans="1:5" x14ac:dyDescent="0.3">
      <c r="A943" t="s">
        <v>1579</v>
      </c>
      <c r="B943" t="s">
        <v>670</v>
      </c>
      <c r="C943" t="s">
        <v>671</v>
      </c>
      <c r="D943">
        <v>7500</v>
      </c>
      <c r="E943">
        <v>16</v>
      </c>
    </row>
    <row r="944" spans="1:5" x14ac:dyDescent="0.3">
      <c r="A944" t="s">
        <v>1760</v>
      </c>
      <c r="B944" t="s">
        <v>670</v>
      </c>
      <c r="C944" t="s">
        <v>671</v>
      </c>
      <c r="D944">
        <v>9000</v>
      </c>
      <c r="E944">
        <v>30</v>
      </c>
    </row>
    <row r="945" spans="1:5" x14ac:dyDescent="0.3">
      <c r="A945" t="s">
        <v>1654</v>
      </c>
      <c r="B945" t="s">
        <v>670</v>
      </c>
      <c r="C945" t="s">
        <v>671</v>
      </c>
      <c r="D945">
        <v>13500</v>
      </c>
      <c r="E945">
        <v>25</v>
      </c>
    </row>
    <row r="946" spans="1:5" x14ac:dyDescent="0.3">
      <c r="A946" t="s">
        <v>1714</v>
      </c>
      <c r="B946" t="s">
        <v>670</v>
      </c>
      <c r="C946" t="s">
        <v>671</v>
      </c>
      <c r="D946">
        <v>7.8</v>
      </c>
      <c r="E946" t="s">
        <v>1466</v>
      </c>
    </row>
    <row r="947" spans="1:5" x14ac:dyDescent="0.3">
      <c r="A947" t="s">
        <v>1761</v>
      </c>
      <c r="B947" t="s">
        <v>670</v>
      </c>
      <c r="C947" t="s">
        <v>671</v>
      </c>
      <c r="D947">
        <v>8500</v>
      </c>
      <c r="E947">
        <v>20</v>
      </c>
    </row>
    <row r="948" spans="1:5" x14ac:dyDescent="0.3">
      <c r="A948" t="s">
        <v>1679</v>
      </c>
      <c r="B948" t="s">
        <v>670</v>
      </c>
      <c r="C948" t="s">
        <v>671</v>
      </c>
      <c r="D948">
        <v>8500</v>
      </c>
      <c r="E948">
        <v>30</v>
      </c>
    </row>
    <row r="949" spans="1:5" x14ac:dyDescent="0.3">
      <c r="A949" t="s">
        <v>1715</v>
      </c>
      <c r="B949" t="s">
        <v>670</v>
      </c>
      <c r="C949" t="s">
        <v>671</v>
      </c>
      <c r="D949">
        <v>8500</v>
      </c>
      <c r="E949">
        <v>50</v>
      </c>
    </row>
    <row r="950" spans="1:5" x14ac:dyDescent="0.3">
      <c r="A950" t="s">
        <v>1709</v>
      </c>
      <c r="B950" t="s">
        <v>670</v>
      </c>
      <c r="C950" t="s">
        <v>671</v>
      </c>
      <c r="D950">
        <v>15000</v>
      </c>
      <c r="E950">
        <v>10</v>
      </c>
    </row>
    <row r="951" spans="1:5" x14ac:dyDescent="0.3">
      <c r="A951" t="s">
        <v>1567</v>
      </c>
      <c r="B951" t="s">
        <v>670</v>
      </c>
      <c r="C951" t="s">
        <v>671</v>
      </c>
      <c r="D951">
        <v>8500</v>
      </c>
      <c r="E951">
        <v>20</v>
      </c>
    </row>
    <row r="952" spans="1:5" x14ac:dyDescent="0.3">
      <c r="A952" t="s">
        <v>1597</v>
      </c>
      <c r="B952" t="s">
        <v>670</v>
      </c>
      <c r="C952" t="s">
        <v>671</v>
      </c>
      <c r="D952">
        <v>12500</v>
      </c>
      <c r="E952">
        <v>50</v>
      </c>
    </row>
    <row r="953" spans="1:5" x14ac:dyDescent="0.3">
      <c r="A953" s="1" t="s">
        <v>1614</v>
      </c>
      <c r="B953" s="1" t="s">
        <v>672</v>
      </c>
      <c r="C953" s="1" t="s">
        <v>671</v>
      </c>
      <c r="D953" s="1">
        <v>16000</v>
      </c>
      <c r="E953" s="1">
        <v>50</v>
      </c>
    </row>
    <row r="954" spans="1:5" x14ac:dyDescent="0.3">
      <c r="A954" t="s">
        <v>1652</v>
      </c>
      <c r="B954" t="s">
        <v>672</v>
      </c>
      <c r="C954" t="s">
        <v>671</v>
      </c>
      <c r="D954">
        <v>16000</v>
      </c>
      <c r="E954">
        <v>100</v>
      </c>
    </row>
    <row r="955" spans="1:5" x14ac:dyDescent="0.3">
      <c r="A955" t="s">
        <v>1639</v>
      </c>
      <c r="B955" t="s">
        <v>672</v>
      </c>
      <c r="C955" t="s">
        <v>671</v>
      </c>
      <c r="D955">
        <v>16000</v>
      </c>
      <c r="E955">
        <v>150</v>
      </c>
    </row>
    <row r="956" spans="1:5" x14ac:dyDescent="0.3">
      <c r="A956" s="1" t="s">
        <v>1636</v>
      </c>
      <c r="B956" s="1" t="s">
        <v>673</v>
      </c>
      <c r="C956" s="1" t="s">
        <v>675</v>
      </c>
      <c r="D956" s="1">
        <v>18000</v>
      </c>
      <c r="E956" s="1">
        <v>30</v>
      </c>
    </row>
    <row r="957" spans="1:5" x14ac:dyDescent="0.3">
      <c r="A957" s="1" t="s">
        <v>1756</v>
      </c>
      <c r="B957" s="1" t="s">
        <v>674</v>
      </c>
      <c r="C957" s="1" t="s">
        <v>676</v>
      </c>
      <c r="D957" s="1">
        <v>17000</v>
      </c>
      <c r="E957" s="1">
        <v>100</v>
      </c>
    </row>
    <row r="958" spans="1:5" x14ac:dyDescent="0.3">
      <c r="A958" s="1" t="s">
        <v>1642</v>
      </c>
      <c r="B958" s="1" t="s">
        <v>677</v>
      </c>
      <c r="C958" s="1" t="s">
        <v>676</v>
      </c>
      <c r="D958" s="1">
        <v>14.5</v>
      </c>
      <c r="E958" s="1" t="s">
        <v>1446</v>
      </c>
    </row>
    <row r="959" spans="1:5" x14ac:dyDescent="0.3">
      <c r="A959" s="1" t="s">
        <v>1598</v>
      </c>
      <c r="B959" s="1" t="s">
        <v>678</v>
      </c>
      <c r="C959" s="1" t="s">
        <v>679</v>
      </c>
      <c r="D959" s="1">
        <v>8500</v>
      </c>
      <c r="E959" s="1">
        <v>100</v>
      </c>
    </row>
    <row r="960" spans="1:5" x14ac:dyDescent="0.3">
      <c r="A960" t="s">
        <v>1640</v>
      </c>
      <c r="B960" t="s">
        <v>678</v>
      </c>
      <c r="C960" t="s">
        <v>679</v>
      </c>
      <c r="D960">
        <v>8500</v>
      </c>
      <c r="E960">
        <v>20</v>
      </c>
    </row>
    <row r="961" spans="1:5" x14ac:dyDescent="0.3">
      <c r="A961" t="s">
        <v>1759</v>
      </c>
      <c r="B961" t="s">
        <v>678</v>
      </c>
      <c r="C961" t="s">
        <v>679</v>
      </c>
      <c r="D961">
        <v>13000</v>
      </c>
      <c r="E961">
        <v>25</v>
      </c>
    </row>
    <row r="962" spans="1:5" x14ac:dyDescent="0.3">
      <c r="A962" t="s">
        <v>1535</v>
      </c>
      <c r="B962" t="s">
        <v>678</v>
      </c>
      <c r="C962" t="s">
        <v>679</v>
      </c>
      <c r="D962">
        <v>14000</v>
      </c>
      <c r="E962">
        <v>50</v>
      </c>
    </row>
    <row r="963" spans="1:5" x14ac:dyDescent="0.3">
      <c r="A963" t="s">
        <v>1726</v>
      </c>
      <c r="B963" t="s">
        <v>678</v>
      </c>
      <c r="C963" t="s">
        <v>679</v>
      </c>
      <c r="D963">
        <v>8500</v>
      </c>
      <c r="E963">
        <v>20</v>
      </c>
    </row>
    <row r="964" spans="1:5" x14ac:dyDescent="0.3">
      <c r="A964" t="s">
        <v>1720</v>
      </c>
      <c r="B964" t="s">
        <v>678</v>
      </c>
      <c r="C964" t="s">
        <v>679</v>
      </c>
      <c r="D964">
        <v>8500</v>
      </c>
      <c r="E964">
        <v>50</v>
      </c>
    </row>
    <row r="965" spans="1:5" x14ac:dyDescent="0.3">
      <c r="A965" t="s">
        <v>1532</v>
      </c>
      <c r="B965" t="s">
        <v>678</v>
      </c>
      <c r="C965" t="s">
        <v>679</v>
      </c>
      <c r="D965">
        <v>14500</v>
      </c>
      <c r="E965">
        <v>25</v>
      </c>
    </row>
    <row r="966" spans="1:5" x14ac:dyDescent="0.3">
      <c r="A966" t="s">
        <v>1679</v>
      </c>
      <c r="B966" t="s">
        <v>678</v>
      </c>
      <c r="C966" t="s">
        <v>679</v>
      </c>
      <c r="D966">
        <v>8000</v>
      </c>
      <c r="E966">
        <v>20</v>
      </c>
    </row>
    <row r="967" spans="1:5" x14ac:dyDescent="0.3">
      <c r="A967" t="s">
        <v>1597</v>
      </c>
      <c r="B967" t="s">
        <v>678</v>
      </c>
      <c r="C967" t="s">
        <v>679</v>
      </c>
      <c r="D967">
        <v>12500</v>
      </c>
      <c r="E967">
        <v>50</v>
      </c>
    </row>
    <row r="968" spans="1:5" x14ac:dyDescent="0.3">
      <c r="A968" s="1" t="s">
        <v>1565</v>
      </c>
      <c r="B968" s="1" t="s">
        <v>680</v>
      </c>
      <c r="C968" s="1" t="s">
        <v>679</v>
      </c>
      <c r="D968" s="1">
        <v>16000</v>
      </c>
      <c r="E968" s="1">
        <v>50</v>
      </c>
    </row>
    <row r="969" spans="1:5" x14ac:dyDescent="0.3">
      <c r="A969" t="s">
        <v>1614</v>
      </c>
      <c r="B969" t="s">
        <v>680</v>
      </c>
      <c r="C969" t="s">
        <v>679</v>
      </c>
      <c r="D969">
        <v>16000</v>
      </c>
      <c r="E969">
        <v>50</v>
      </c>
    </row>
    <row r="970" spans="1:5" x14ac:dyDescent="0.3">
      <c r="A970" t="s">
        <v>1652</v>
      </c>
      <c r="B970" t="s">
        <v>680</v>
      </c>
      <c r="C970" t="s">
        <v>679</v>
      </c>
      <c r="D970">
        <v>16000</v>
      </c>
      <c r="E970">
        <v>50</v>
      </c>
    </row>
    <row r="971" spans="1:5" x14ac:dyDescent="0.3">
      <c r="A971" t="s">
        <v>1683</v>
      </c>
      <c r="B971" t="s">
        <v>680</v>
      </c>
      <c r="C971" t="s">
        <v>679</v>
      </c>
      <c r="D971">
        <v>16000</v>
      </c>
      <c r="E971">
        <v>100</v>
      </c>
    </row>
    <row r="972" spans="1:5" x14ac:dyDescent="0.3">
      <c r="A972" t="s">
        <v>1755</v>
      </c>
      <c r="B972" t="s">
        <v>680</v>
      </c>
      <c r="C972" t="s">
        <v>679</v>
      </c>
      <c r="D972">
        <v>16000</v>
      </c>
      <c r="E972">
        <v>100</v>
      </c>
    </row>
    <row r="973" spans="1:5" x14ac:dyDescent="0.3">
      <c r="A973" s="1" t="s">
        <v>1739</v>
      </c>
      <c r="B973" s="1" t="s">
        <v>681</v>
      </c>
      <c r="C973" s="1" t="s">
        <v>679</v>
      </c>
      <c r="D973" s="1">
        <v>20000</v>
      </c>
      <c r="E973" s="1">
        <v>100</v>
      </c>
    </row>
    <row r="974" spans="1:5" x14ac:dyDescent="0.3">
      <c r="A974" s="1" t="s">
        <v>1523</v>
      </c>
      <c r="B974" s="1" t="s">
        <v>682</v>
      </c>
      <c r="C974" s="1" t="s">
        <v>684</v>
      </c>
      <c r="D974" s="1">
        <v>18000</v>
      </c>
      <c r="E974" s="1">
        <v>30</v>
      </c>
    </row>
    <row r="975" spans="1:5" x14ac:dyDescent="0.3">
      <c r="A975" t="s">
        <v>1636</v>
      </c>
      <c r="B975" t="s">
        <v>682</v>
      </c>
      <c r="C975" t="s">
        <v>684</v>
      </c>
      <c r="D975">
        <v>18000</v>
      </c>
      <c r="E975">
        <v>30</v>
      </c>
    </row>
    <row r="976" spans="1:5" x14ac:dyDescent="0.3">
      <c r="A976" s="1" t="s">
        <v>1607</v>
      </c>
      <c r="B976" s="1" t="s">
        <v>683</v>
      </c>
      <c r="C976" s="1" t="s">
        <v>685</v>
      </c>
      <c r="D976" s="1">
        <v>17000</v>
      </c>
      <c r="E976" s="1">
        <v>50</v>
      </c>
    </row>
    <row r="977" spans="1:5" x14ac:dyDescent="0.3">
      <c r="A977" s="1" t="s">
        <v>1556</v>
      </c>
      <c r="B977" s="1" t="s">
        <v>686</v>
      </c>
      <c r="C977" s="1" t="s">
        <v>685</v>
      </c>
      <c r="D977" s="1">
        <v>8500</v>
      </c>
      <c r="E977" s="1">
        <v>40</v>
      </c>
    </row>
    <row r="978" spans="1:5" x14ac:dyDescent="0.3">
      <c r="A978" s="1" t="s">
        <v>1586</v>
      </c>
      <c r="B978" s="1" t="s">
        <v>687</v>
      </c>
      <c r="C978" s="1" t="s">
        <v>688</v>
      </c>
      <c r="D978" s="1">
        <v>8500</v>
      </c>
      <c r="E978" s="1">
        <v>25</v>
      </c>
    </row>
    <row r="979" spans="1:5" x14ac:dyDescent="0.3">
      <c r="A979" t="s">
        <v>1748</v>
      </c>
      <c r="B979" t="s">
        <v>687</v>
      </c>
      <c r="C979" t="s">
        <v>688</v>
      </c>
      <c r="D979">
        <v>15</v>
      </c>
      <c r="E979" t="s">
        <v>1466</v>
      </c>
    </row>
    <row r="980" spans="1:5" x14ac:dyDescent="0.3">
      <c r="A980" t="s">
        <v>1535</v>
      </c>
      <c r="B980" t="s">
        <v>687</v>
      </c>
      <c r="C980" t="s">
        <v>688</v>
      </c>
      <c r="D980">
        <v>14000</v>
      </c>
      <c r="E980">
        <v>25</v>
      </c>
    </row>
    <row r="981" spans="1:5" x14ac:dyDescent="0.3">
      <c r="A981" t="s">
        <v>1750</v>
      </c>
      <c r="B981" t="s">
        <v>687</v>
      </c>
      <c r="C981" t="s">
        <v>688</v>
      </c>
      <c r="D981">
        <v>15000</v>
      </c>
      <c r="E981">
        <v>15</v>
      </c>
    </row>
    <row r="982" spans="1:5" x14ac:dyDescent="0.3">
      <c r="A982" t="s">
        <v>1580</v>
      </c>
      <c r="B982" t="s">
        <v>687</v>
      </c>
      <c r="C982" t="s">
        <v>688</v>
      </c>
      <c r="D982">
        <v>1550</v>
      </c>
      <c r="E982">
        <v>20</v>
      </c>
    </row>
    <row r="983" spans="1:5" x14ac:dyDescent="0.3">
      <c r="A983" t="s">
        <v>1702</v>
      </c>
      <c r="B983" t="s">
        <v>687</v>
      </c>
      <c r="C983" t="s">
        <v>688</v>
      </c>
      <c r="D983">
        <v>15000</v>
      </c>
      <c r="E983">
        <v>20</v>
      </c>
    </row>
    <row r="984" spans="1:5" x14ac:dyDescent="0.3">
      <c r="A984" t="s">
        <v>1578</v>
      </c>
      <c r="B984" t="s">
        <v>687</v>
      </c>
      <c r="C984" t="s">
        <v>688</v>
      </c>
      <c r="D984">
        <v>8500</v>
      </c>
      <c r="E984">
        <v>30</v>
      </c>
    </row>
    <row r="985" spans="1:5" x14ac:dyDescent="0.3">
      <c r="A985" t="s">
        <v>1600</v>
      </c>
      <c r="B985" t="s">
        <v>687</v>
      </c>
      <c r="C985" t="s">
        <v>688</v>
      </c>
      <c r="D985">
        <v>15000</v>
      </c>
      <c r="E985">
        <v>20</v>
      </c>
    </row>
    <row r="986" spans="1:5" x14ac:dyDescent="0.3">
      <c r="A986" t="s">
        <v>1721</v>
      </c>
      <c r="B986" t="s">
        <v>687</v>
      </c>
      <c r="C986" t="s">
        <v>688</v>
      </c>
      <c r="D986">
        <v>15</v>
      </c>
      <c r="E986" t="s">
        <v>1476</v>
      </c>
    </row>
    <row r="987" spans="1:5" x14ac:dyDescent="0.3">
      <c r="A987" s="1" t="s">
        <v>1565</v>
      </c>
      <c r="B987" s="1" t="s">
        <v>689</v>
      </c>
      <c r="C987" s="1" t="s">
        <v>688</v>
      </c>
      <c r="D987" s="1">
        <v>16000</v>
      </c>
      <c r="E987" s="1">
        <v>100</v>
      </c>
    </row>
    <row r="988" spans="1:5" x14ac:dyDescent="0.3">
      <c r="A988" t="s">
        <v>1614</v>
      </c>
      <c r="B988" t="s">
        <v>689</v>
      </c>
      <c r="C988" t="s">
        <v>688</v>
      </c>
      <c r="D988">
        <v>16000</v>
      </c>
      <c r="E988">
        <v>100</v>
      </c>
    </row>
    <row r="989" spans="1:5" x14ac:dyDescent="0.3">
      <c r="A989" t="s">
        <v>1652</v>
      </c>
      <c r="B989" t="s">
        <v>689</v>
      </c>
      <c r="C989" t="s">
        <v>688</v>
      </c>
      <c r="D989">
        <v>16000</v>
      </c>
      <c r="E989">
        <v>50</v>
      </c>
    </row>
    <row r="990" spans="1:5" x14ac:dyDescent="0.3">
      <c r="A990" t="s">
        <v>1757</v>
      </c>
      <c r="B990" t="s">
        <v>689</v>
      </c>
      <c r="C990" t="s">
        <v>688</v>
      </c>
      <c r="D990">
        <v>16000</v>
      </c>
      <c r="E990">
        <v>100</v>
      </c>
    </row>
    <row r="991" spans="1:5" x14ac:dyDescent="0.3">
      <c r="A991" t="s">
        <v>1683</v>
      </c>
      <c r="B991" t="s">
        <v>689</v>
      </c>
      <c r="C991" t="s">
        <v>688</v>
      </c>
      <c r="D991">
        <v>16000</v>
      </c>
      <c r="E991">
        <v>100</v>
      </c>
    </row>
    <row r="992" spans="1:5" x14ac:dyDescent="0.3">
      <c r="A992" t="s">
        <v>1755</v>
      </c>
      <c r="B992" t="s">
        <v>689</v>
      </c>
      <c r="C992" t="s">
        <v>688</v>
      </c>
      <c r="D992">
        <v>16000</v>
      </c>
      <c r="E992">
        <v>100</v>
      </c>
    </row>
    <row r="993" spans="1:5" x14ac:dyDescent="0.3">
      <c r="A993" s="1" t="s">
        <v>1747</v>
      </c>
      <c r="B993" s="1" t="s">
        <v>690</v>
      </c>
      <c r="C993" s="1" t="s">
        <v>691</v>
      </c>
      <c r="D993" s="1">
        <v>17</v>
      </c>
      <c r="E993" s="1" t="s">
        <v>1480</v>
      </c>
    </row>
    <row r="994" spans="1:5" x14ac:dyDescent="0.3">
      <c r="A994" t="s">
        <v>1672</v>
      </c>
      <c r="B994" t="s">
        <v>690</v>
      </c>
      <c r="C994" t="s">
        <v>691</v>
      </c>
      <c r="D994">
        <v>17</v>
      </c>
      <c r="E994" t="s">
        <v>1455</v>
      </c>
    </row>
    <row r="995" spans="1:5" x14ac:dyDescent="0.3">
      <c r="A995" t="s">
        <v>1671</v>
      </c>
      <c r="B995" t="s">
        <v>690</v>
      </c>
      <c r="C995" t="s">
        <v>691</v>
      </c>
      <c r="D995">
        <v>17000</v>
      </c>
      <c r="E995">
        <v>25</v>
      </c>
    </row>
    <row r="996" spans="1:5" x14ac:dyDescent="0.3">
      <c r="A996" t="s">
        <v>1716</v>
      </c>
      <c r="B996" t="s">
        <v>690</v>
      </c>
      <c r="C996" t="s">
        <v>691</v>
      </c>
      <c r="D996">
        <v>8.5</v>
      </c>
      <c r="E996" t="s">
        <v>1446</v>
      </c>
    </row>
    <row r="997" spans="1:5" x14ac:dyDescent="0.3">
      <c r="A997" s="1" t="s">
        <v>1623</v>
      </c>
      <c r="B997" s="1" t="s">
        <v>692</v>
      </c>
      <c r="C997" s="1" t="s">
        <v>693</v>
      </c>
      <c r="D997" s="1">
        <v>8000</v>
      </c>
      <c r="E997" s="1">
        <v>50</v>
      </c>
    </row>
    <row r="998" spans="1:5" x14ac:dyDescent="0.3">
      <c r="A998" t="s">
        <v>1531</v>
      </c>
      <c r="B998" t="s">
        <v>692</v>
      </c>
      <c r="C998" t="s">
        <v>693</v>
      </c>
      <c r="D998">
        <v>13000</v>
      </c>
      <c r="E998">
        <v>20</v>
      </c>
    </row>
    <row r="999" spans="1:5" x14ac:dyDescent="0.3">
      <c r="A999" s="1" t="s">
        <v>1534</v>
      </c>
      <c r="B999" s="1" t="s">
        <v>694</v>
      </c>
      <c r="C999" s="1" t="s">
        <v>695</v>
      </c>
      <c r="D999" s="1">
        <v>17000</v>
      </c>
      <c r="E999" s="1">
        <v>30</v>
      </c>
    </row>
    <row r="1000" spans="1:5" x14ac:dyDescent="0.3">
      <c r="A1000" t="s">
        <v>1674</v>
      </c>
      <c r="B1000" t="s">
        <v>694</v>
      </c>
      <c r="C1000" t="s">
        <v>695</v>
      </c>
      <c r="D1000">
        <v>17500</v>
      </c>
      <c r="E1000">
        <v>80</v>
      </c>
    </row>
    <row r="1001" spans="1:5" x14ac:dyDescent="0.3">
      <c r="A1001" t="s">
        <v>1671</v>
      </c>
      <c r="B1001" t="s">
        <v>694</v>
      </c>
      <c r="C1001" t="s">
        <v>695</v>
      </c>
      <c r="D1001">
        <v>16500</v>
      </c>
      <c r="E1001">
        <v>20</v>
      </c>
    </row>
    <row r="1002" spans="1:5" x14ac:dyDescent="0.3">
      <c r="A1002" t="s">
        <v>1716</v>
      </c>
      <c r="B1002" t="s">
        <v>694</v>
      </c>
      <c r="C1002" t="s">
        <v>695</v>
      </c>
      <c r="D1002">
        <v>8.5</v>
      </c>
      <c r="E1002" t="s">
        <v>1446</v>
      </c>
    </row>
    <row r="1003" spans="1:5" x14ac:dyDescent="0.3">
      <c r="A1003" t="s">
        <v>1576</v>
      </c>
      <c r="B1003" t="s">
        <v>694</v>
      </c>
      <c r="C1003" t="s">
        <v>695</v>
      </c>
      <c r="D1003">
        <v>17000</v>
      </c>
      <c r="E1003">
        <v>30</v>
      </c>
    </row>
    <row r="1004" spans="1:5" x14ac:dyDescent="0.3">
      <c r="A1004" s="1" t="s">
        <v>1690</v>
      </c>
      <c r="B1004" s="1" t="s">
        <v>696</v>
      </c>
      <c r="C1004" s="1" t="s">
        <v>695</v>
      </c>
      <c r="D1004" s="1">
        <v>15500</v>
      </c>
      <c r="E1004" s="1">
        <v>120</v>
      </c>
    </row>
    <row r="1005" spans="1:5" x14ac:dyDescent="0.3">
      <c r="A1005" t="s">
        <v>1560</v>
      </c>
      <c r="B1005" t="s">
        <v>696</v>
      </c>
      <c r="C1005" t="s">
        <v>695</v>
      </c>
      <c r="D1005">
        <v>15500</v>
      </c>
      <c r="E1005">
        <v>100</v>
      </c>
    </row>
    <row r="1006" spans="1:5" x14ac:dyDescent="0.3">
      <c r="A1006" t="s">
        <v>1662</v>
      </c>
      <c r="B1006" t="s">
        <v>696</v>
      </c>
      <c r="C1006" t="s">
        <v>695</v>
      </c>
      <c r="D1006">
        <v>8.5</v>
      </c>
      <c r="E1006" t="s">
        <v>1436</v>
      </c>
    </row>
    <row r="1007" spans="1:5" x14ac:dyDescent="0.3">
      <c r="A1007" t="s">
        <v>1550</v>
      </c>
      <c r="B1007" t="s">
        <v>696</v>
      </c>
      <c r="C1007" t="s">
        <v>695</v>
      </c>
      <c r="D1007">
        <v>15500</v>
      </c>
      <c r="E1007">
        <v>100</v>
      </c>
    </row>
    <row r="1008" spans="1:5" x14ac:dyDescent="0.3">
      <c r="A1008" s="1" t="s">
        <v>1747</v>
      </c>
      <c r="B1008" s="1" t="s">
        <v>697</v>
      </c>
      <c r="C1008" s="1" t="s">
        <v>699</v>
      </c>
      <c r="D1008" s="1">
        <v>17</v>
      </c>
      <c r="E1008" s="1" t="s">
        <v>1480</v>
      </c>
    </row>
    <row r="1009" spans="1:5" x14ac:dyDescent="0.3">
      <c r="A1009" s="1" t="s">
        <v>1607</v>
      </c>
      <c r="B1009" s="1" t="s">
        <v>698</v>
      </c>
      <c r="C1009" s="1" t="s">
        <v>700</v>
      </c>
      <c r="D1009" s="1">
        <v>17000</v>
      </c>
      <c r="E1009" s="1">
        <v>40</v>
      </c>
    </row>
    <row r="1010" spans="1:5" x14ac:dyDescent="0.3">
      <c r="A1010" s="1" t="s">
        <v>1535</v>
      </c>
      <c r="B1010" s="1" t="s">
        <v>701</v>
      </c>
      <c r="C1010" s="1" t="s">
        <v>702</v>
      </c>
      <c r="D1010" s="1">
        <v>14000</v>
      </c>
      <c r="E1010" s="1">
        <v>25</v>
      </c>
    </row>
    <row r="1011" spans="1:5" x14ac:dyDescent="0.3">
      <c r="A1011" t="s">
        <v>1762</v>
      </c>
      <c r="B1011" t="s">
        <v>701</v>
      </c>
      <c r="C1011" t="s">
        <v>702</v>
      </c>
      <c r="D1011">
        <v>8500</v>
      </c>
      <c r="E1011">
        <v>20</v>
      </c>
    </row>
    <row r="1012" spans="1:5" x14ac:dyDescent="0.3">
      <c r="A1012" t="s">
        <v>1547</v>
      </c>
      <c r="B1012" t="s">
        <v>701</v>
      </c>
      <c r="C1012" t="s">
        <v>702</v>
      </c>
      <c r="D1012">
        <v>8500</v>
      </c>
      <c r="E1012">
        <v>20</v>
      </c>
    </row>
    <row r="1013" spans="1:5" x14ac:dyDescent="0.3">
      <c r="A1013" t="s">
        <v>1698</v>
      </c>
      <c r="B1013" t="s">
        <v>701</v>
      </c>
      <c r="C1013" t="s">
        <v>702</v>
      </c>
      <c r="D1013">
        <v>8500</v>
      </c>
      <c r="E1013">
        <v>15</v>
      </c>
    </row>
    <row r="1014" spans="1:5" x14ac:dyDescent="0.3">
      <c r="A1014" s="1" t="s">
        <v>1575</v>
      </c>
      <c r="B1014" s="1" t="s">
        <v>703</v>
      </c>
      <c r="C1014" s="1" t="s">
        <v>704</v>
      </c>
      <c r="D1014" s="1">
        <v>13</v>
      </c>
      <c r="E1014" s="1">
        <v>500000</v>
      </c>
    </row>
    <row r="1015" spans="1:5" x14ac:dyDescent="0.3">
      <c r="A1015" t="s">
        <v>1638</v>
      </c>
      <c r="B1015" t="s">
        <v>703</v>
      </c>
      <c r="C1015" t="s">
        <v>704</v>
      </c>
      <c r="D1015">
        <v>13</v>
      </c>
      <c r="E1015">
        <v>500000</v>
      </c>
    </row>
    <row r="1016" spans="1:5" x14ac:dyDescent="0.3">
      <c r="A1016" t="s">
        <v>1747</v>
      </c>
      <c r="B1016" t="s">
        <v>703</v>
      </c>
      <c r="C1016" t="s">
        <v>704</v>
      </c>
      <c r="D1016">
        <v>8.5</v>
      </c>
      <c r="E1016" t="s">
        <v>1456</v>
      </c>
    </row>
    <row r="1017" spans="1:5" x14ac:dyDescent="0.3">
      <c r="A1017" t="s">
        <v>1580</v>
      </c>
      <c r="B1017" t="s">
        <v>703</v>
      </c>
      <c r="C1017" t="s">
        <v>704</v>
      </c>
      <c r="D1017">
        <v>14</v>
      </c>
      <c r="E1017">
        <v>500000</v>
      </c>
    </row>
    <row r="1018" spans="1:5" x14ac:dyDescent="0.3">
      <c r="A1018" t="s">
        <v>1757</v>
      </c>
      <c r="B1018" t="s">
        <v>703</v>
      </c>
      <c r="C1018" t="s">
        <v>704</v>
      </c>
      <c r="D1018">
        <v>14</v>
      </c>
      <c r="E1018">
        <v>420000</v>
      </c>
    </row>
    <row r="1019" spans="1:5" x14ac:dyDescent="0.3">
      <c r="A1019" t="s">
        <v>1603</v>
      </c>
      <c r="B1019" t="s">
        <v>703</v>
      </c>
      <c r="C1019" t="s">
        <v>704</v>
      </c>
      <c r="D1019">
        <v>13</v>
      </c>
      <c r="E1019">
        <v>500000</v>
      </c>
    </row>
    <row r="1020" spans="1:5" x14ac:dyDescent="0.3">
      <c r="A1020" t="s">
        <v>1608</v>
      </c>
      <c r="B1020" t="s">
        <v>703</v>
      </c>
      <c r="C1020" t="s">
        <v>704</v>
      </c>
      <c r="D1020">
        <v>13</v>
      </c>
      <c r="E1020">
        <v>500000</v>
      </c>
    </row>
    <row r="1021" spans="1:5" x14ac:dyDescent="0.3">
      <c r="A1021" t="s">
        <v>1763</v>
      </c>
      <c r="B1021" t="s">
        <v>703</v>
      </c>
      <c r="C1021" t="s">
        <v>704</v>
      </c>
      <c r="D1021">
        <v>13</v>
      </c>
      <c r="E1021">
        <v>500000</v>
      </c>
    </row>
    <row r="1022" spans="1:5" x14ac:dyDescent="0.3">
      <c r="A1022" t="s">
        <v>1631</v>
      </c>
      <c r="B1022" t="s">
        <v>703</v>
      </c>
      <c r="C1022" t="s">
        <v>704</v>
      </c>
      <c r="D1022">
        <v>13</v>
      </c>
      <c r="E1022">
        <v>500000</v>
      </c>
    </row>
    <row r="1023" spans="1:5" x14ac:dyDescent="0.3">
      <c r="A1023" t="s">
        <v>1707</v>
      </c>
      <c r="B1023" t="s">
        <v>703</v>
      </c>
      <c r="C1023" t="s">
        <v>704</v>
      </c>
      <c r="D1023">
        <v>14</v>
      </c>
      <c r="E1023" t="s">
        <v>1764</v>
      </c>
    </row>
    <row r="1024" spans="1:5" x14ac:dyDescent="0.3">
      <c r="A1024" s="1" t="s">
        <v>1648</v>
      </c>
      <c r="B1024" s="1" t="s">
        <v>705</v>
      </c>
      <c r="C1024" s="1" t="s">
        <v>707</v>
      </c>
      <c r="D1024" s="1">
        <v>15</v>
      </c>
      <c r="E1024" s="1">
        <v>500000</v>
      </c>
    </row>
    <row r="1025" spans="1:5" x14ac:dyDescent="0.3">
      <c r="A1025" t="s">
        <v>1598</v>
      </c>
      <c r="B1025" t="s">
        <v>705</v>
      </c>
      <c r="C1025" t="s">
        <v>707</v>
      </c>
      <c r="D1025">
        <v>14800</v>
      </c>
      <c r="E1025">
        <v>300</v>
      </c>
    </row>
    <row r="1026" spans="1:5" x14ac:dyDescent="0.3">
      <c r="A1026" t="s">
        <v>1533</v>
      </c>
      <c r="B1026" t="s">
        <v>705</v>
      </c>
      <c r="C1026" t="s">
        <v>707</v>
      </c>
      <c r="D1026">
        <v>14800</v>
      </c>
      <c r="E1026">
        <v>300</v>
      </c>
    </row>
    <row r="1027" spans="1:5" x14ac:dyDescent="0.3">
      <c r="A1027" t="s">
        <v>1525</v>
      </c>
      <c r="B1027" t="s">
        <v>705</v>
      </c>
      <c r="C1027" t="s">
        <v>707</v>
      </c>
      <c r="D1027">
        <v>14800</v>
      </c>
      <c r="E1027">
        <v>300</v>
      </c>
    </row>
    <row r="1028" spans="1:5" x14ac:dyDescent="0.3">
      <c r="A1028" t="s">
        <v>1704</v>
      </c>
      <c r="B1028" t="s">
        <v>705</v>
      </c>
      <c r="C1028" t="s">
        <v>707</v>
      </c>
      <c r="D1028">
        <v>14800</v>
      </c>
      <c r="E1028">
        <v>300</v>
      </c>
    </row>
    <row r="1029" spans="1:5" x14ac:dyDescent="0.3">
      <c r="A1029" t="s">
        <v>1666</v>
      </c>
      <c r="B1029" t="s">
        <v>705</v>
      </c>
      <c r="C1029" t="s">
        <v>707</v>
      </c>
      <c r="D1029">
        <v>14800</v>
      </c>
      <c r="E1029">
        <v>300</v>
      </c>
    </row>
    <row r="1030" spans="1:5" x14ac:dyDescent="0.3">
      <c r="A1030" t="s">
        <v>1532</v>
      </c>
      <c r="B1030" t="s">
        <v>705</v>
      </c>
      <c r="C1030" t="s">
        <v>707</v>
      </c>
      <c r="D1030">
        <v>15</v>
      </c>
      <c r="E1030">
        <v>500000</v>
      </c>
    </row>
    <row r="1031" spans="1:5" x14ac:dyDescent="0.3">
      <c r="A1031" t="s">
        <v>1607</v>
      </c>
      <c r="B1031" t="s">
        <v>705</v>
      </c>
      <c r="C1031" t="s">
        <v>707</v>
      </c>
      <c r="D1031">
        <v>14800</v>
      </c>
      <c r="E1031">
        <v>300</v>
      </c>
    </row>
    <row r="1032" spans="1:5" x14ac:dyDescent="0.3">
      <c r="A1032" t="s">
        <v>1667</v>
      </c>
      <c r="B1032" t="s">
        <v>705</v>
      </c>
      <c r="C1032" t="s">
        <v>707</v>
      </c>
      <c r="D1032">
        <v>14800</v>
      </c>
      <c r="E1032">
        <v>300</v>
      </c>
    </row>
    <row r="1033" spans="1:5" x14ac:dyDescent="0.3">
      <c r="A1033" t="s">
        <v>1519</v>
      </c>
      <c r="B1033" t="s">
        <v>705</v>
      </c>
      <c r="C1033" t="s">
        <v>707</v>
      </c>
      <c r="D1033">
        <v>14</v>
      </c>
      <c r="E1033">
        <v>250000</v>
      </c>
    </row>
    <row r="1034" spans="1:5" x14ac:dyDescent="0.3">
      <c r="A1034" t="s">
        <v>1765</v>
      </c>
      <c r="B1034" t="s">
        <v>705</v>
      </c>
      <c r="C1034" t="s">
        <v>707</v>
      </c>
      <c r="D1034">
        <v>14800</v>
      </c>
      <c r="E1034">
        <v>300</v>
      </c>
    </row>
    <row r="1035" spans="1:5" x14ac:dyDescent="0.3">
      <c r="A1035" t="s">
        <v>1765</v>
      </c>
      <c r="B1035" t="s">
        <v>705</v>
      </c>
      <c r="C1035" t="s">
        <v>707</v>
      </c>
      <c r="D1035">
        <v>15</v>
      </c>
      <c r="E1035">
        <v>500000</v>
      </c>
    </row>
    <row r="1036" spans="1:5" x14ac:dyDescent="0.3">
      <c r="A1036" s="1" t="s">
        <v>1704</v>
      </c>
      <c r="B1036" s="1" t="s">
        <v>706</v>
      </c>
      <c r="C1036" s="1" t="s">
        <v>708</v>
      </c>
      <c r="D1036" s="1">
        <v>8500</v>
      </c>
      <c r="E1036" s="1">
        <v>500</v>
      </c>
    </row>
    <row r="1037" spans="1:5" x14ac:dyDescent="0.3">
      <c r="A1037" t="s">
        <v>1566</v>
      </c>
      <c r="B1037" t="s">
        <v>706</v>
      </c>
      <c r="C1037" t="s">
        <v>708</v>
      </c>
      <c r="D1037">
        <v>15</v>
      </c>
      <c r="E1037">
        <v>200000</v>
      </c>
    </row>
    <row r="1038" spans="1:5" x14ac:dyDescent="0.3">
      <c r="A1038" s="1" t="s">
        <v>1535</v>
      </c>
      <c r="B1038" s="1" t="s">
        <v>709</v>
      </c>
      <c r="C1038" s="1" t="s">
        <v>710</v>
      </c>
      <c r="D1038" s="1">
        <v>14000</v>
      </c>
      <c r="E1038" s="1">
        <v>25</v>
      </c>
    </row>
    <row r="1039" spans="1:5" x14ac:dyDescent="0.3">
      <c r="A1039" t="s">
        <v>1556</v>
      </c>
      <c r="B1039" t="s">
        <v>709</v>
      </c>
      <c r="C1039" t="s">
        <v>710</v>
      </c>
      <c r="D1039">
        <v>17000</v>
      </c>
      <c r="E1039">
        <v>10</v>
      </c>
    </row>
    <row r="1040" spans="1:5" x14ac:dyDescent="0.3">
      <c r="A1040" t="s">
        <v>1750</v>
      </c>
      <c r="B1040" t="s">
        <v>709</v>
      </c>
      <c r="C1040" t="s">
        <v>710</v>
      </c>
      <c r="D1040">
        <v>15000</v>
      </c>
      <c r="E1040">
        <v>10</v>
      </c>
    </row>
    <row r="1041" spans="1:5" x14ac:dyDescent="0.3">
      <c r="A1041" t="s">
        <v>1727</v>
      </c>
      <c r="B1041" t="s">
        <v>709</v>
      </c>
      <c r="C1041" t="s">
        <v>710</v>
      </c>
      <c r="D1041">
        <v>12500</v>
      </c>
      <c r="E1041">
        <v>25</v>
      </c>
    </row>
    <row r="1042" spans="1:5" x14ac:dyDescent="0.3">
      <c r="A1042" s="1" t="s">
        <v>1734</v>
      </c>
      <c r="B1042" s="1" t="s">
        <v>711</v>
      </c>
      <c r="C1042" s="1" t="s">
        <v>712</v>
      </c>
      <c r="D1042" s="1">
        <v>8500</v>
      </c>
      <c r="E1042" s="1">
        <v>20</v>
      </c>
    </row>
    <row r="1043" spans="1:5" x14ac:dyDescent="0.3">
      <c r="A1043" s="1" t="s">
        <v>1526</v>
      </c>
      <c r="B1043" s="1" t="s">
        <v>713</v>
      </c>
      <c r="C1043" s="1" t="s">
        <v>714</v>
      </c>
      <c r="D1043" s="1">
        <v>8500</v>
      </c>
      <c r="E1043" s="1">
        <v>10</v>
      </c>
    </row>
    <row r="1044" spans="1:5" x14ac:dyDescent="0.3">
      <c r="A1044" t="s">
        <v>1727</v>
      </c>
      <c r="B1044" t="s">
        <v>713</v>
      </c>
      <c r="C1044" t="s">
        <v>714</v>
      </c>
      <c r="D1044">
        <v>12500</v>
      </c>
      <c r="E1044">
        <v>25</v>
      </c>
    </row>
    <row r="1045" spans="1:5" x14ac:dyDescent="0.3">
      <c r="A1045" s="1" t="s">
        <v>1565</v>
      </c>
      <c r="B1045" s="1" t="s">
        <v>715</v>
      </c>
      <c r="C1045" s="1" t="s">
        <v>716</v>
      </c>
      <c r="D1045" s="1">
        <v>8500</v>
      </c>
      <c r="E1045" s="1">
        <v>18</v>
      </c>
    </row>
    <row r="1046" spans="1:5" x14ac:dyDescent="0.3">
      <c r="A1046" s="1" t="s">
        <v>1759</v>
      </c>
      <c r="B1046" s="1" t="s">
        <v>717</v>
      </c>
      <c r="C1046" s="1" t="s">
        <v>718</v>
      </c>
      <c r="D1046" s="1">
        <v>13000</v>
      </c>
      <c r="E1046" s="1">
        <v>25</v>
      </c>
    </row>
    <row r="1047" spans="1:5" x14ac:dyDescent="0.3">
      <c r="A1047" t="s">
        <v>1535</v>
      </c>
      <c r="B1047" t="s">
        <v>717</v>
      </c>
      <c r="C1047" t="s">
        <v>718</v>
      </c>
      <c r="D1047">
        <v>14000</v>
      </c>
      <c r="E1047">
        <v>25</v>
      </c>
    </row>
    <row r="1048" spans="1:5" x14ac:dyDescent="0.3">
      <c r="A1048" t="s">
        <v>1556</v>
      </c>
      <c r="B1048" t="s">
        <v>717</v>
      </c>
      <c r="C1048" t="s">
        <v>718</v>
      </c>
      <c r="D1048">
        <v>15000</v>
      </c>
      <c r="E1048">
        <v>100</v>
      </c>
    </row>
    <row r="1049" spans="1:5" x14ac:dyDescent="0.3">
      <c r="A1049" t="s">
        <v>1618</v>
      </c>
      <c r="B1049" t="s">
        <v>717</v>
      </c>
      <c r="C1049" t="s">
        <v>718</v>
      </c>
      <c r="D1049">
        <v>15500</v>
      </c>
      <c r="E1049">
        <v>250</v>
      </c>
    </row>
    <row r="1050" spans="1:5" x14ac:dyDescent="0.3">
      <c r="A1050" t="s">
        <v>1745</v>
      </c>
      <c r="B1050" t="s">
        <v>717</v>
      </c>
      <c r="C1050" t="s">
        <v>718</v>
      </c>
      <c r="D1050">
        <v>8.5</v>
      </c>
      <c r="E1050" t="s">
        <v>1475</v>
      </c>
    </row>
    <row r="1051" spans="1:5" x14ac:dyDescent="0.3">
      <c r="A1051" t="s">
        <v>1727</v>
      </c>
      <c r="B1051" t="s">
        <v>717</v>
      </c>
      <c r="C1051" t="s">
        <v>718</v>
      </c>
      <c r="D1051">
        <v>12500</v>
      </c>
      <c r="E1051">
        <v>25</v>
      </c>
    </row>
    <row r="1052" spans="1:5" x14ac:dyDescent="0.3">
      <c r="A1052" t="s">
        <v>1580</v>
      </c>
      <c r="B1052" t="s">
        <v>717</v>
      </c>
      <c r="C1052" t="s">
        <v>718</v>
      </c>
      <c r="D1052">
        <v>14500</v>
      </c>
      <c r="E1052">
        <v>75</v>
      </c>
    </row>
    <row r="1053" spans="1:5" x14ac:dyDescent="0.3">
      <c r="A1053" t="s">
        <v>1602</v>
      </c>
      <c r="B1053" t="s">
        <v>717</v>
      </c>
      <c r="C1053" t="s">
        <v>718</v>
      </c>
      <c r="D1053">
        <v>15.5</v>
      </c>
      <c r="E1053" t="s">
        <v>1475</v>
      </c>
    </row>
    <row r="1054" spans="1:5" x14ac:dyDescent="0.3">
      <c r="A1054" t="s">
        <v>1639</v>
      </c>
      <c r="B1054" t="s">
        <v>717</v>
      </c>
      <c r="C1054" t="s">
        <v>718</v>
      </c>
      <c r="D1054">
        <v>15000</v>
      </c>
      <c r="E1054">
        <v>60</v>
      </c>
    </row>
    <row r="1055" spans="1:5" x14ac:dyDescent="0.3">
      <c r="A1055" t="s">
        <v>1757</v>
      </c>
      <c r="B1055" t="s">
        <v>717</v>
      </c>
      <c r="C1055" t="s">
        <v>718</v>
      </c>
      <c r="D1055">
        <v>13000</v>
      </c>
      <c r="E1055">
        <v>100</v>
      </c>
    </row>
    <row r="1056" spans="1:5" x14ac:dyDescent="0.3">
      <c r="A1056" t="s">
        <v>1641</v>
      </c>
      <c r="B1056" t="s">
        <v>717</v>
      </c>
      <c r="C1056" t="s">
        <v>718</v>
      </c>
      <c r="D1056">
        <v>13000</v>
      </c>
      <c r="E1056">
        <v>70</v>
      </c>
    </row>
    <row r="1057" spans="1:5" x14ac:dyDescent="0.3">
      <c r="A1057" t="s">
        <v>1603</v>
      </c>
      <c r="B1057" t="s">
        <v>717</v>
      </c>
      <c r="C1057" t="s">
        <v>718</v>
      </c>
      <c r="D1057">
        <v>15500</v>
      </c>
      <c r="E1057">
        <v>200</v>
      </c>
    </row>
    <row r="1058" spans="1:5" x14ac:dyDescent="0.3">
      <c r="A1058" t="s">
        <v>1627</v>
      </c>
      <c r="B1058" t="s">
        <v>717</v>
      </c>
      <c r="C1058" t="s">
        <v>718</v>
      </c>
      <c r="D1058">
        <v>13000</v>
      </c>
      <c r="E1058">
        <v>100</v>
      </c>
    </row>
    <row r="1059" spans="1:5" x14ac:dyDescent="0.3">
      <c r="A1059" t="s">
        <v>1604</v>
      </c>
      <c r="B1059" t="s">
        <v>717</v>
      </c>
      <c r="C1059" t="s">
        <v>718</v>
      </c>
      <c r="D1059">
        <v>15500</v>
      </c>
      <c r="E1059">
        <v>250</v>
      </c>
    </row>
    <row r="1060" spans="1:5" x14ac:dyDescent="0.3">
      <c r="A1060" t="s">
        <v>1621</v>
      </c>
      <c r="B1060" t="s">
        <v>717</v>
      </c>
      <c r="C1060" t="s">
        <v>718</v>
      </c>
      <c r="D1060">
        <v>15500</v>
      </c>
      <c r="E1060">
        <v>250</v>
      </c>
    </row>
    <row r="1061" spans="1:5" x14ac:dyDescent="0.3">
      <c r="A1061" t="s">
        <v>1607</v>
      </c>
      <c r="B1061" t="s">
        <v>717</v>
      </c>
      <c r="C1061" t="s">
        <v>718</v>
      </c>
      <c r="D1061">
        <v>14500</v>
      </c>
      <c r="E1061">
        <v>75</v>
      </c>
    </row>
    <row r="1062" spans="1:5" x14ac:dyDescent="0.3">
      <c r="A1062" t="s">
        <v>1605</v>
      </c>
      <c r="B1062" t="s">
        <v>717</v>
      </c>
      <c r="C1062" t="s">
        <v>718</v>
      </c>
      <c r="D1062">
        <v>15500</v>
      </c>
      <c r="E1062">
        <v>250</v>
      </c>
    </row>
    <row r="1063" spans="1:5" x14ac:dyDescent="0.3">
      <c r="A1063" t="s">
        <v>1630</v>
      </c>
      <c r="B1063" t="s">
        <v>717</v>
      </c>
      <c r="C1063" t="s">
        <v>718</v>
      </c>
      <c r="D1063">
        <v>14800</v>
      </c>
      <c r="E1063">
        <v>100</v>
      </c>
    </row>
    <row r="1064" spans="1:5" x14ac:dyDescent="0.3">
      <c r="A1064" t="s">
        <v>1630</v>
      </c>
      <c r="B1064" t="s">
        <v>717</v>
      </c>
      <c r="C1064" t="s">
        <v>718</v>
      </c>
      <c r="D1064">
        <v>15500</v>
      </c>
      <c r="E1064">
        <v>250</v>
      </c>
    </row>
    <row r="1065" spans="1:5" x14ac:dyDescent="0.3">
      <c r="A1065" t="s">
        <v>1531</v>
      </c>
      <c r="B1065" t="s">
        <v>717</v>
      </c>
      <c r="C1065" t="s">
        <v>718</v>
      </c>
      <c r="D1065">
        <v>13000</v>
      </c>
      <c r="E1065">
        <v>60</v>
      </c>
    </row>
    <row r="1066" spans="1:5" x14ac:dyDescent="0.3">
      <c r="A1066" t="s">
        <v>1610</v>
      </c>
      <c r="B1066" t="s">
        <v>717</v>
      </c>
      <c r="C1066" t="s">
        <v>718</v>
      </c>
      <c r="D1066">
        <v>15000</v>
      </c>
      <c r="E1066">
        <v>200</v>
      </c>
    </row>
    <row r="1067" spans="1:5" x14ac:dyDescent="0.3">
      <c r="A1067" t="s">
        <v>1766</v>
      </c>
      <c r="B1067" t="s">
        <v>717</v>
      </c>
      <c r="C1067" t="s">
        <v>718</v>
      </c>
      <c r="D1067">
        <v>14000</v>
      </c>
      <c r="E1067">
        <v>100</v>
      </c>
    </row>
    <row r="1068" spans="1:5" x14ac:dyDescent="0.3">
      <c r="A1068" s="1" t="s">
        <v>1672</v>
      </c>
      <c r="B1068" s="1" t="s">
        <v>719</v>
      </c>
      <c r="C1068" s="1" t="s">
        <v>720</v>
      </c>
      <c r="D1068" s="1">
        <v>17</v>
      </c>
      <c r="E1068" s="1" t="s">
        <v>1436</v>
      </c>
    </row>
    <row r="1069" spans="1:5" x14ac:dyDescent="0.3">
      <c r="A1069" s="1" t="s">
        <v>1716</v>
      </c>
      <c r="B1069" s="1" t="s">
        <v>721</v>
      </c>
      <c r="C1069" s="1" t="s">
        <v>720</v>
      </c>
      <c r="D1069" s="1">
        <v>8.5</v>
      </c>
      <c r="E1069" s="1" t="s">
        <v>1446</v>
      </c>
    </row>
    <row r="1070" spans="1:5" x14ac:dyDescent="0.3">
      <c r="A1070" s="1" t="s">
        <v>1722</v>
      </c>
      <c r="B1070" s="1" t="s">
        <v>722</v>
      </c>
      <c r="C1070" s="1" t="s">
        <v>723</v>
      </c>
      <c r="D1070" s="1">
        <v>15500</v>
      </c>
      <c r="E1070" s="1">
        <v>30</v>
      </c>
    </row>
    <row r="1071" spans="1:5" x14ac:dyDescent="0.3">
      <c r="A1071" s="1" t="s">
        <v>1589</v>
      </c>
      <c r="B1071" s="1" t="s">
        <v>724</v>
      </c>
      <c r="C1071" s="1" t="s">
        <v>725</v>
      </c>
      <c r="D1071" s="1">
        <v>7.5</v>
      </c>
      <c r="E1071" s="1" t="s">
        <v>1436</v>
      </c>
    </row>
    <row r="1072" spans="1:5" x14ac:dyDescent="0.3">
      <c r="A1072" s="1" t="s">
        <v>1558</v>
      </c>
      <c r="B1072" s="1" t="s">
        <v>726</v>
      </c>
      <c r="C1072" s="1" t="s">
        <v>727</v>
      </c>
      <c r="D1072" s="1">
        <v>15000</v>
      </c>
      <c r="E1072" s="1">
        <v>25</v>
      </c>
    </row>
    <row r="1073" spans="1:5" x14ac:dyDescent="0.3">
      <c r="A1073" t="s">
        <v>1588</v>
      </c>
      <c r="B1073" t="s">
        <v>726</v>
      </c>
      <c r="C1073" t="s">
        <v>727</v>
      </c>
      <c r="D1073">
        <v>8500</v>
      </c>
      <c r="E1073">
        <v>100</v>
      </c>
    </row>
    <row r="1074" spans="1:5" x14ac:dyDescent="0.3">
      <c r="A1074" t="s">
        <v>1565</v>
      </c>
      <c r="B1074" t="s">
        <v>726</v>
      </c>
      <c r="C1074" t="s">
        <v>727</v>
      </c>
      <c r="D1074">
        <v>8500</v>
      </c>
      <c r="E1074">
        <v>20</v>
      </c>
    </row>
    <row r="1075" spans="1:5" x14ac:dyDescent="0.3">
      <c r="A1075" t="s">
        <v>1759</v>
      </c>
      <c r="B1075" t="s">
        <v>726</v>
      </c>
      <c r="C1075" t="s">
        <v>727</v>
      </c>
      <c r="D1075">
        <v>13000</v>
      </c>
      <c r="E1075">
        <v>25</v>
      </c>
    </row>
    <row r="1076" spans="1:5" x14ac:dyDescent="0.3">
      <c r="A1076" t="s">
        <v>1535</v>
      </c>
      <c r="B1076" t="s">
        <v>726</v>
      </c>
      <c r="C1076" t="s">
        <v>727</v>
      </c>
      <c r="D1076">
        <v>14000</v>
      </c>
      <c r="E1076">
        <v>25</v>
      </c>
    </row>
    <row r="1077" spans="1:5" x14ac:dyDescent="0.3">
      <c r="A1077" t="s">
        <v>1525</v>
      </c>
      <c r="B1077" t="s">
        <v>726</v>
      </c>
      <c r="C1077" t="s">
        <v>727</v>
      </c>
      <c r="D1077">
        <v>8500</v>
      </c>
      <c r="E1077">
        <v>100</v>
      </c>
    </row>
    <row r="1078" spans="1:5" x14ac:dyDescent="0.3">
      <c r="A1078" t="s">
        <v>1760</v>
      </c>
      <c r="B1078" t="s">
        <v>726</v>
      </c>
      <c r="C1078" t="s">
        <v>727</v>
      </c>
      <c r="D1078">
        <v>9000</v>
      </c>
      <c r="E1078">
        <v>20</v>
      </c>
    </row>
    <row r="1079" spans="1:5" x14ac:dyDescent="0.3">
      <c r="A1079" t="s">
        <v>1727</v>
      </c>
      <c r="B1079" t="s">
        <v>726</v>
      </c>
      <c r="C1079" t="s">
        <v>727</v>
      </c>
      <c r="D1079">
        <v>12500</v>
      </c>
      <c r="E1079">
        <v>25</v>
      </c>
    </row>
    <row r="1080" spans="1:5" x14ac:dyDescent="0.3">
      <c r="A1080" t="s">
        <v>1753</v>
      </c>
      <c r="B1080" t="s">
        <v>726</v>
      </c>
      <c r="C1080" t="s">
        <v>727</v>
      </c>
      <c r="D1080">
        <v>13000</v>
      </c>
      <c r="E1080">
        <v>50</v>
      </c>
    </row>
    <row r="1081" spans="1:5" x14ac:dyDescent="0.3">
      <c r="A1081" t="s">
        <v>1754</v>
      </c>
      <c r="B1081" t="s">
        <v>726</v>
      </c>
      <c r="C1081" t="s">
        <v>727</v>
      </c>
      <c r="D1081">
        <v>14000</v>
      </c>
      <c r="E1081">
        <v>25</v>
      </c>
    </row>
    <row r="1082" spans="1:5" x14ac:dyDescent="0.3">
      <c r="A1082" t="s">
        <v>1754</v>
      </c>
      <c r="B1082" t="s">
        <v>726</v>
      </c>
      <c r="C1082" t="s">
        <v>727</v>
      </c>
      <c r="D1082">
        <v>14000</v>
      </c>
      <c r="E1082">
        <v>25</v>
      </c>
    </row>
    <row r="1083" spans="1:5" x14ac:dyDescent="0.3">
      <c r="A1083" t="s">
        <v>1641</v>
      </c>
      <c r="B1083" t="s">
        <v>726</v>
      </c>
      <c r="C1083" t="s">
        <v>727</v>
      </c>
      <c r="D1083">
        <v>13000</v>
      </c>
      <c r="E1083">
        <v>20</v>
      </c>
    </row>
    <row r="1084" spans="1:5" x14ac:dyDescent="0.3">
      <c r="A1084" t="s">
        <v>1607</v>
      </c>
      <c r="B1084" t="s">
        <v>726</v>
      </c>
      <c r="C1084" t="s">
        <v>727</v>
      </c>
      <c r="D1084">
        <v>14500</v>
      </c>
      <c r="E1084">
        <v>25</v>
      </c>
    </row>
    <row r="1085" spans="1:5" x14ac:dyDescent="0.3">
      <c r="A1085" t="s">
        <v>1607</v>
      </c>
      <c r="B1085" t="s">
        <v>726</v>
      </c>
      <c r="C1085" t="s">
        <v>727</v>
      </c>
      <c r="D1085">
        <v>8500</v>
      </c>
      <c r="E1085">
        <v>100</v>
      </c>
    </row>
    <row r="1086" spans="1:5" x14ac:dyDescent="0.3">
      <c r="A1086" t="s">
        <v>1594</v>
      </c>
      <c r="B1086" t="s">
        <v>726</v>
      </c>
      <c r="C1086" t="s">
        <v>727</v>
      </c>
      <c r="D1086">
        <v>15</v>
      </c>
      <c r="E1086" t="s">
        <v>1466</v>
      </c>
    </row>
    <row r="1087" spans="1:5" x14ac:dyDescent="0.3">
      <c r="A1087" t="s">
        <v>1630</v>
      </c>
      <c r="B1087" t="s">
        <v>726</v>
      </c>
      <c r="C1087" t="s">
        <v>727</v>
      </c>
      <c r="D1087">
        <v>14800</v>
      </c>
      <c r="E1087">
        <v>25</v>
      </c>
    </row>
    <row r="1088" spans="1:5" x14ac:dyDescent="0.3">
      <c r="A1088" t="s">
        <v>1715</v>
      </c>
      <c r="B1088" t="s">
        <v>726</v>
      </c>
      <c r="C1088" t="s">
        <v>727</v>
      </c>
      <c r="D1088">
        <v>14500</v>
      </c>
      <c r="E1088">
        <v>25</v>
      </c>
    </row>
    <row r="1089" spans="1:5" x14ac:dyDescent="0.3">
      <c r="A1089" t="s">
        <v>1709</v>
      </c>
      <c r="B1089" t="s">
        <v>726</v>
      </c>
      <c r="C1089" t="s">
        <v>727</v>
      </c>
      <c r="D1089">
        <v>15000</v>
      </c>
      <c r="E1089">
        <v>10</v>
      </c>
    </row>
    <row r="1090" spans="1:5" x14ac:dyDescent="0.3">
      <c r="A1090" s="1" t="s">
        <v>1528</v>
      </c>
      <c r="B1090" s="1" t="s">
        <v>728</v>
      </c>
      <c r="C1090" s="1" t="s">
        <v>729</v>
      </c>
      <c r="D1090" s="1">
        <v>18000</v>
      </c>
      <c r="E1090" s="1">
        <v>100</v>
      </c>
    </row>
    <row r="1091" spans="1:5" x14ac:dyDescent="0.3">
      <c r="A1091" t="s">
        <v>1616</v>
      </c>
      <c r="B1091" t="s">
        <v>728</v>
      </c>
      <c r="C1091" t="s">
        <v>729</v>
      </c>
      <c r="D1091">
        <v>18000</v>
      </c>
      <c r="E1091">
        <v>150</v>
      </c>
    </row>
    <row r="1092" spans="1:5" x14ac:dyDescent="0.3">
      <c r="A1092" t="s">
        <v>1671</v>
      </c>
      <c r="B1092" t="s">
        <v>728</v>
      </c>
      <c r="C1092" t="s">
        <v>729</v>
      </c>
      <c r="D1092">
        <v>18000</v>
      </c>
      <c r="E1092">
        <v>100</v>
      </c>
    </row>
    <row r="1093" spans="1:5" x14ac:dyDescent="0.3">
      <c r="A1093" t="s">
        <v>1711</v>
      </c>
      <c r="B1093" t="s">
        <v>728</v>
      </c>
      <c r="C1093" t="s">
        <v>729</v>
      </c>
      <c r="D1093">
        <v>18000</v>
      </c>
      <c r="E1093">
        <v>150</v>
      </c>
    </row>
    <row r="1094" spans="1:5" x14ac:dyDescent="0.3">
      <c r="A1094" t="s">
        <v>1582</v>
      </c>
      <c r="B1094" t="s">
        <v>728</v>
      </c>
      <c r="C1094" t="s">
        <v>729</v>
      </c>
      <c r="D1094">
        <v>18000</v>
      </c>
      <c r="E1094">
        <v>100</v>
      </c>
    </row>
    <row r="1095" spans="1:5" x14ac:dyDescent="0.3">
      <c r="A1095" s="1" t="s">
        <v>1638</v>
      </c>
      <c r="B1095" s="1" t="s">
        <v>730</v>
      </c>
      <c r="C1095" s="1" t="s">
        <v>731</v>
      </c>
      <c r="D1095" s="1">
        <v>9000</v>
      </c>
      <c r="E1095" s="1">
        <v>10</v>
      </c>
    </row>
    <row r="1096" spans="1:5" x14ac:dyDescent="0.3">
      <c r="A1096" t="s">
        <v>1671</v>
      </c>
      <c r="B1096" t="s">
        <v>730</v>
      </c>
      <c r="C1096" t="s">
        <v>731</v>
      </c>
      <c r="D1096">
        <v>16500</v>
      </c>
      <c r="E1096">
        <v>20</v>
      </c>
    </row>
    <row r="1097" spans="1:5" x14ac:dyDescent="0.3">
      <c r="A1097" s="1" t="s">
        <v>1759</v>
      </c>
      <c r="B1097" s="1" t="s">
        <v>732</v>
      </c>
      <c r="C1097" s="1" t="s">
        <v>733</v>
      </c>
      <c r="D1097" s="1">
        <v>13000</v>
      </c>
      <c r="E1097" s="1">
        <v>25</v>
      </c>
    </row>
    <row r="1098" spans="1:5" x14ac:dyDescent="0.3">
      <c r="A1098" t="s">
        <v>1560</v>
      </c>
      <c r="B1098" t="s">
        <v>732</v>
      </c>
      <c r="C1098" t="s">
        <v>733</v>
      </c>
      <c r="D1098">
        <v>13500</v>
      </c>
      <c r="E1098">
        <v>25</v>
      </c>
    </row>
    <row r="1099" spans="1:5" x14ac:dyDescent="0.3">
      <c r="A1099" t="s">
        <v>1727</v>
      </c>
      <c r="B1099" t="s">
        <v>732</v>
      </c>
      <c r="C1099" t="s">
        <v>733</v>
      </c>
      <c r="D1099">
        <v>12500</v>
      </c>
      <c r="E1099">
        <v>25</v>
      </c>
    </row>
    <row r="1100" spans="1:5" x14ac:dyDescent="0.3">
      <c r="A1100" t="s">
        <v>1753</v>
      </c>
      <c r="B1100" t="s">
        <v>732</v>
      </c>
      <c r="C1100" t="s">
        <v>733</v>
      </c>
      <c r="D1100">
        <v>13000</v>
      </c>
      <c r="E1100">
        <v>50</v>
      </c>
    </row>
    <row r="1101" spans="1:5" x14ac:dyDescent="0.3">
      <c r="A1101" t="s">
        <v>1679</v>
      </c>
      <c r="B1101" t="s">
        <v>732</v>
      </c>
      <c r="C1101" t="s">
        <v>733</v>
      </c>
      <c r="D1101">
        <v>8500</v>
      </c>
      <c r="E1101">
        <v>30</v>
      </c>
    </row>
    <row r="1102" spans="1:5" x14ac:dyDescent="0.3">
      <c r="A1102" t="s">
        <v>1600</v>
      </c>
      <c r="B1102" t="s">
        <v>732</v>
      </c>
      <c r="C1102" t="s">
        <v>733</v>
      </c>
      <c r="D1102">
        <v>15500</v>
      </c>
      <c r="E1102">
        <v>60</v>
      </c>
    </row>
    <row r="1103" spans="1:5" x14ac:dyDescent="0.3">
      <c r="A1103" t="s">
        <v>1567</v>
      </c>
      <c r="B1103" t="s">
        <v>732</v>
      </c>
      <c r="C1103" t="s">
        <v>733</v>
      </c>
      <c r="D1103">
        <v>8500</v>
      </c>
      <c r="E1103">
        <v>10</v>
      </c>
    </row>
    <row r="1104" spans="1:5" x14ac:dyDescent="0.3">
      <c r="A1104" t="s">
        <v>1597</v>
      </c>
      <c r="B1104" t="s">
        <v>732</v>
      </c>
      <c r="C1104" t="s">
        <v>733</v>
      </c>
      <c r="D1104">
        <v>12500</v>
      </c>
      <c r="E1104">
        <v>50</v>
      </c>
    </row>
    <row r="1105" spans="1:5" x14ac:dyDescent="0.3">
      <c r="A1105" s="1" t="s">
        <v>1639</v>
      </c>
      <c r="B1105" s="1" t="s">
        <v>734</v>
      </c>
      <c r="C1105" s="1" t="s">
        <v>733</v>
      </c>
      <c r="D1105" s="1">
        <v>16000</v>
      </c>
      <c r="E1105" s="1">
        <v>50</v>
      </c>
    </row>
    <row r="1106" spans="1:5" x14ac:dyDescent="0.3">
      <c r="A1106" t="s">
        <v>1683</v>
      </c>
      <c r="B1106" t="s">
        <v>734</v>
      </c>
      <c r="C1106" t="s">
        <v>733</v>
      </c>
      <c r="D1106">
        <v>16000</v>
      </c>
      <c r="E1106">
        <v>100</v>
      </c>
    </row>
    <row r="1107" spans="1:5" x14ac:dyDescent="0.3">
      <c r="A1107" s="1" t="s">
        <v>1723</v>
      </c>
      <c r="B1107" s="1" t="s">
        <v>735</v>
      </c>
      <c r="C1107" s="1" t="s">
        <v>737</v>
      </c>
      <c r="D1107" s="1">
        <v>8.5</v>
      </c>
      <c r="E1107" s="1" t="s">
        <v>1466</v>
      </c>
    </row>
    <row r="1108" spans="1:5" x14ac:dyDescent="0.3">
      <c r="A1108" s="1" t="s">
        <v>1557</v>
      </c>
      <c r="B1108" s="1" t="s">
        <v>736</v>
      </c>
      <c r="C1108" s="1" t="s">
        <v>738</v>
      </c>
      <c r="D1108" s="1">
        <v>20000</v>
      </c>
      <c r="E1108" s="1">
        <v>100</v>
      </c>
    </row>
    <row r="1109" spans="1:5" x14ac:dyDescent="0.3">
      <c r="A1109" t="s">
        <v>1767</v>
      </c>
      <c r="B1109" t="s">
        <v>736</v>
      </c>
      <c r="C1109" t="s">
        <v>738</v>
      </c>
      <c r="D1109">
        <v>20000</v>
      </c>
      <c r="E1109">
        <v>150</v>
      </c>
    </row>
    <row r="1110" spans="1:5" x14ac:dyDescent="0.3">
      <c r="A1110" s="1" t="s">
        <v>1752</v>
      </c>
      <c r="B1110" s="1" t="s">
        <v>739</v>
      </c>
      <c r="C1110" s="1" t="s">
        <v>738</v>
      </c>
      <c r="D1110" s="1">
        <v>8500</v>
      </c>
      <c r="E1110" s="1">
        <v>100</v>
      </c>
    </row>
    <row r="1111" spans="1:5" x14ac:dyDescent="0.3">
      <c r="A1111" s="1" t="s">
        <v>1535</v>
      </c>
      <c r="B1111" s="1" t="s">
        <v>740</v>
      </c>
      <c r="C1111" s="1" t="s">
        <v>741</v>
      </c>
      <c r="D1111" s="1">
        <v>14000</v>
      </c>
      <c r="E1111" s="1">
        <v>50</v>
      </c>
    </row>
    <row r="1112" spans="1:5" x14ac:dyDescent="0.3">
      <c r="A1112" t="s">
        <v>1727</v>
      </c>
      <c r="B1112" t="s">
        <v>740</v>
      </c>
      <c r="C1112" t="s">
        <v>741</v>
      </c>
      <c r="D1112">
        <v>12500</v>
      </c>
      <c r="E1112">
        <v>25</v>
      </c>
    </row>
    <row r="1113" spans="1:5" x14ac:dyDescent="0.3">
      <c r="A1113" t="s">
        <v>1573</v>
      </c>
      <c r="B1113" t="s">
        <v>740</v>
      </c>
      <c r="C1113" t="s">
        <v>741</v>
      </c>
      <c r="D1113">
        <v>15500</v>
      </c>
      <c r="E1113">
        <v>70</v>
      </c>
    </row>
    <row r="1114" spans="1:5" x14ac:dyDescent="0.3">
      <c r="A1114" t="s">
        <v>1654</v>
      </c>
      <c r="B1114" t="s">
        <v>740</v>
      </c>
      <c r="C1114" t="s">
        <v>741</v>
      </c>
      <c r="D1114">
        <v>13500</v>
      </c>
      <c r="E1114">
        <v>25</v>
      </c>
    </row>
    <row r="1115" spans="1:5" x14ac:dyDescent="0.3">
      <c r="A1115" s="1" t="s">
        <v>1600</v>
      </c>
      <c r="B1115" s="1" t="s">
        <v>742</v>
      </c>
      <c r="C1115" s="1" t="s">
        <v>741</v>
      </c>
      <c r="D1115" s="1">
        <v>18000</v>
      </c>
      <c r="E1115" s="1">
        <v>100</v>
      </c>
    </row>
    <row r="1116" spans="1:5" x14ac:dyDescent="0.3">
      <c r="A1116" s="1" t="s">
        <v>1565</v>
      </c>
      <c r="B1116" s="1" t="s">
        <v>743</v>
      </c>
      <c r="C1116" s="1" t="s">
        <v>741</v>
      </c>
      <c r="D1116" s="1">
        <v>16000</v>
      </c>
      <c r="E1116" s="1">
        <v>50</v>
      </c>
    </row>
    <row r="1117" spans="1:5" x14ac:dyDescent="0.3">
      <c r="A1117" t="s">
        <v>1757</v>
      </c>
      <c r="B1117" t="s">
        <v>743</v>
      </c>
      <c r="C1117" t="s">
        <v>741</v>
      </c>
      <c r="D1117">
        <v>16000</v>
      </c>
      <c r="E1117">
        <v>70</v>
      </c>
    </row>
    <row r="1118" spans="1:5" x14ac:dyDescent="0.3">
      <c r="A1118" s="1" t="s">
        <v>1523</v>
      </c>
      <c r="B1118" s="1" t="s">
        <v>744</v>
      </c>
      <c r="C1118" s="1" t="s">
        <v>745</v>
      </c>
      <c r="D1118" s="1">
        <v>18000</v>
      </c>
      <c r="E1118" s="1">
        <v>30</v>
      </c>
    </row>
    <row r="1119" spans="1:5" x14ac:dyDescent="0.3">
      <c r="A1119" t="s">
        <v>1636</v>
      </c>
      <c r="B1119" t="s">
        <v>744</v>
      </c>
      <c r="C1119" t="s">
        <v>745</v>
      </c>
      <c r="D1119">
        <v>18000</v>
      </c>
      <c r="E1119">
        <v>30</v>
      </c>
    </row>
    <row r="1120" spans="1:5" x14ac:dyDescent="0.3">
      <c r="A1120" s="1" t="s">
        <v>1734</v>
      </c>
      <c r="B1120" s="1" t="s">
        <v>746</v>
      </c>
      <c r="C1120" s="1" t="s">
        <v>747</v>
      </c>
      <c r="D1120" s="1">
        <v>8500</v>
      </c>
      <c r="E1120" s="1">
        <v>20</v>
      </c>
    </row>
    <row r="1121" spans="1:5" x14ac:dyDescent="0.3">
      <c r="A1121" t="s">
        <v>1538</v>
      </c>
      <c r="B1121" t="s">
        <v>746</v>
      </c>
      <c r="C1121" t="s">
        <v>747</v>
      </c>
      <c r="D1121">
        <v>8500</v>
      </c>
      <c r="E1121">
        <v>20</v>
      </c>
    </row>
    <row r="1122" spans="1:5" x14ac:dyDescent="0.3">
      <c r="A1122" s="1" t="s">
        <v>1535</v>
      </c>
      <c r="B1122" s="1" t="s">
        <v>748</v>
      </c>
      <c r="C1122" s="1" t="s">
        <v>750</v>
      </c>
      <c r="D1122" s="1">
        <v>14000</v>
      </c>
      <c r="E1122" s="1">
        <v>25</v>
      </c>
    </row>
    <row r="1123" spans="1:5" x14ac:dyDescent="0.3">
      <c r="A1123" t="s">
        <v>1594</v>
      </c>
      <c r="B1123" t="s">
        <v>748</v>
      </c>
      <c r="C1123" t="s">
        <v>750</v>
      </c>
      <c r="D1123">
        <v>15</v>
      </c>
      <c r="E1123" t="s">
        <v>1466</v>
      </c>
    </row>
    <row r="1124" spans="1:5" x14ac:dyDescent="0.3">
      <c r="A1124" t="s">
        <v>1722</v>
      </c>
      <c r="B1124" t="s">
        <v>748</v>
      </c>
      <c r="C1124" t="s">
        <v>750</v>
      </c>
      <c r="D1124">
        <v>15000</v>
      </c>
      <c r="E1124">
        <v>30</v>
      </c>
    </row>
    <row r="1125" spans="1:5" x14ac:dyDescent="0.3">
      <c r="A1125" t="s">
        <v>1709</v>
      </c>
      <c r="B1125" t="s">
        <v>748</v>
      </c>
      <c r="C1125" t="s">
        <v>750</v>
      </c>
      <c r="D1125">
        <v>15000</v>
      </c>
      <c r="E1125">
        <v>30</v>
      </c>
    </row>
    <row r="1126" spans="1:5" x14ac:dyDescent="0.3">
      <c r="A1126" t="s">
        <v>1597</v>
      </c>
      <c r="B1126" t="s">
        <v>748</v>
      </c>
      <c r="C1126" t="s">
        <v>750</v>
      </c>
      <c r="D1126">
        <v>12500</v>
      </c>
      <c r="E1126">
        <v>50</v>
      </c>
    </row>
    <row r="1127" spans="1:5" x14ac:dyDescent="0.3">
      <c r="A1127" s="1" t="s">
        <v>1599</v>
      </c>
      <c r="B1127" s="1" t="s">
        <v>749</v>
      </c>
      <c r="C1127" s="1" t="s">
        <v>750</v>
      </c>
      <c r="D1127" s="1">
        <v>16000</v>
      </c>
      <c r="E1127" s="1">
        <v>70</v>
      </c>
    </row>
    <row r="1128" spans="1:5" x14ac:dyDescent="0.3">
      <c r="A1128" s="1" t="s">
        <v>1523</v>
      </c>
      <c r="B1128" s="1" t="s">
        <v>751</v>
      </c>
      <c r="C1128" s="1" t="s">
        <v>752</v>
      </c>
      <c r="D1128" s="1">
        <v>18000</v>
      </c>
      <c r="E1128" s="1">
        <v>60</v>
      </c>
    </row>
    <row r="1129" spans="1:5" x14ac:dyDescent="0.3">
      <c r="A1129" t="s">
        <v>1636</v>
      </c>
      <c r="B1129" t="s">
        <v>751</v>
      </c>
      <c r="C1129" t="s">
        <v>752</v>
      </c>
      <c r="D1129">
        <v>18000</v>
      </c>
      <c r="E1129">
        <v>60</v>
      </c>
    </row>
    <row r="1130" spans="1:5" x14ac:dyDescent="0.3">
      <c r="A1130" s="1" t="s">
        <v>1568</v>
      </c>
      <c r="B1130" s="1" t="s">
        <v>753</v>
      </c>
      <c r="C1130" s="1" t="s">
        <v>754</v>
      </c>
      <c r="D1130" s="1">
        <v>8500</v>
      </c>
      <c r="E1130" s="1">
        <v>20</v>
      </c>
    </row>
    <row r="1131" spans="1:5" x14ac:dyDescent="0.3">
      <c r="A1131" t="s">
        <v>1552</v>
      </c>
      <c r="B1131" t="s">
        <v>753</v>
      </c>
      <c r="C1131" t="s">
        <v>754</v>
      </c>
      <c r="D1131">
        <v>10</v>
      </c>
      <c r="E1131" t="s">
        <v>1476</v>
      </c>
    </row>
    <row r="1132" spans="1:5" x14ac:dyDescent="0.3">
      <c r="A1132" t="s">
        <v>1768</v>
      </c>
      <c r="B1132" t="s">
        <v>753</v>
      </c>
      <c r="C1132" t="s">
        <v>754</v>
      </c>
      <c r="D1132">
        <v>8500</v>
      </c>
      <c r="E1132">
        <v>40</v>
      </c>
    </row>
    <row r="1133" spans="1:5" x14ac:dyDescent="0.3">
      <c r="A1133" t="s">
        <v>1769</v>
      </c>
      <c r="B1133" t="s">
        <v>753</v>
      </c>
      <c r="C1133" t="s">
        <v>754</v>
      </c>
      <c r="D1133">
        <v>8000</v>
      </c>
      <c r="E1133">
        <v>20</v>
      </c>
    </row>
    <row r="1134" spans="1:5" x14ac:dyDescent="0.3">
      <c r="A1134" t="s">
        <v>1676</v>
      </c>
      <c r="B1134" t="s">
        <v>753</v>
      </c>
      <c r="C1134" t="s">
        <v>754</v>
      </c>
      <c r="D1134">
        <v>8500</v>
      </c>
      <c r="E1134">
        <v>20</v>
      </c>
    </row>
    <row r="1135" spans="1:5" x14ac:dyDescent="0.3">
      <c r="A1135" t="s">
        <v>1722</v>
      </c>
      <c r="B1135" t="s">
        <v>753</v>
      </c>
      <c r="C1135" t="s">
        <v>754</v>
      </c>
      <c r="D1135">
        <v>17000</v>
      </c>
      <c r="E1135">
        <v>30</v>
      </c>
    </row>
    <row r="1136" spans="1:5" x14ac:dyDescent="0.3">
      <c r="A1136" t="s">
        <v>1709</v>
      </c>
      <c r="B1136" t="s">
        <v>753</v>
      </c>
      <c r="C1136" t="s">
        <v>754</v>
      </c>
      <c r="D1136">
        <v>17000</v>
      </c>
      <c r="E1136">
        <v>30</v>
      </c>
    </row>
    <row r="1137" spans="1:5" x14ac:dyDescent="0.3">
      <c r="A1137" s="1" t="s">
        <v>1585</v>
      </c>
      <c r="B1137" s="1" t="s">
        <v>755</v>
      </c>
      <c r="C1137" s="1" t="s">
        <v>754</v>
      </c>
      <c r="D1137" s="1">
        <v>17000</v>
      </c>
      <c r="E1137" s="1">
        <v>100</v>
      </c>
    </row>
    <row r="1138" spans="1:5" x14ac:dyDescent="0.3">
      <c r="A1138" t="s">
        <v>1674</v>
      </c>
      <c r="B1138" t="s">
        <v>755</v>
      </c>
      <c r="C1138" t="s">
        <v>754</v>
      </c>
      <c r="D1138">
        <v>17000</v>
      </c>
      <c r="E1138">
        <v>100</v>
      </c>
    </row>
    <row r="1139" spans="1:5" x14ac:dyDescent="0.3">
      <c r="A1139" t="s">
        <v>1672</v>
      </c>
      <c r="B1139" t="s">
        <v>755</v>
      </c>
      <c r="C1139" t="s">
        <v>754</v>
      </c>
      <c r="D1139">
        <v>17</v>
      </c>
      <c r="E1139" t="s">
        <v>1436</v>
      </c>
    </row>
    <row r="1140" spans="1:5" x14ac:dyDescent="0.3">
      <c r="A1140" s="1" t="s">
        <v>1558</v>
      </c>
      <c r="B1140" s="1" t="s">
        <v>756</v>
      </c>
      <c r="C1140" s="1" t="s">
        <v>757</v>
      </c>
      <c r="D1140" s="1">
        <v>15000</v>
      </c>
      <c r="E1140" s="1">
        <v>25</v>
      </c>
    </row>
    <row r="1141" spans="1:5" x14ac:dyDescent="0.3">
      <c r="A1141" t="s">
        <v>1535</v>
      </c>
      <c r="B1141" t="s">
        <v>756</v>
      </c>
      <c r="C1141" t="s">
        <v>757</v>
      </c>
      <c r="D1141">
        <v>14000</v>
      </c>
      <c r="E1141">
        <v>50</v>
      </c>
    </row>
    <row r="1142" spans="1:5" x14ac:dyDescent="0.3">
      <c r="A1142" t="s">
        <v>1623</v>
      </c>
      <c r="B1142" t="s">
        <v>756</v>
      </c>
      <c r="C1142" t="s">
        <v>757</v>
      </c>
      <c r="D1142">
        <v>8000</v>
      </c>
      <c r="E1142">
        <v>50</v>
      </c>
    </row>
    <row r="1143" spans="1:5" x14ac:dyDescent="0.3">
      <c r="A1143" t="s">
        <v>1727</v>
      </c>
      <c r="B1143" t="s">
        <v>756</v>
      </c>
      <c r="C1143" t="s">
        <v>757</v>
      </c>
      <c r="D1143">
        <v>12500</v>
      </c>
      <c r="E1143">
        <v>25</v>
      </c>
    </row>
    <row r="1144" spans="1:5" x14ac:dyDescent="0.3">
      <c r="A1144" t="s">
        <v>1753</v>
      </c>
      <c r="B1144" t="s">
        <v>756</v>
      </c>
      <c r="C1144" t="s">
        <v>757</v>
      </c>
      <c r="D1144">
        <v>13000</v>
      </c>
      <c r="E1144">
        <v>50</v>
      </c>
    </row>
    <row r="1145" spans="1:5" x14ac:dyDescent="0.3">
      <c r="A1145" t="s">
        <v>1679</v>
      </c>
      <c r="B1145" t="s">
        <v>756</v>
      </c>
      <c r="C1145" t="s">
        <v>757</v>
      </c>
      <c r="D1145">
        <v>8300</v>
      </c>
      <c r="E1145">
        <v>20</v>
      </c>
    </row>
    <row r="1146" spans="1:5" x14ac:dyDescent="0.3">
      <c r="A1146" t="s">
        <v>1597</v>
      </c>
      <c r="B1146" t="s">
        <v>756</v>
      </c>
      <c r="C1146" t="s">
        <v>757</v>
      </c>
      <c r="D1146">
        <v>12500</v>
      </c>
      <c r="E1146">
        <v>50</v>
      </c>
    </row>
    <row r="1147" spans="1:5" x14ac:dyDescent="0.3">
      <c r="A1147" s="1" t="s">
        <v>1610</v>
      </c>
      <c r="B1147" s="1" t="s">
        <v>758</v>
      </c>
      <c r="C1147" s="1" t="s">
        <v>759</v>
      </c>
      <c r="D1147" s="1">
        <v>18000</v>
      </c>
      <c r="E1147" s="1">
        <v>100</v>
      </c>
    </row>
    <row r="1148" spans="1:5" x14ac:dyDescent="0.3">
      <c r="A1148" s="1" t="s">
        <v>1671</v>
      </c>
      <c r="B1148" s="1" t="s">
        <v>760</v>
      </c>
      <c r="C1148" s="1" t="s">
        <v>759</v>
      </c>
      <c r="D1148" s="1">
        <v>17000</v>
      </c>
      <c r="E1148" s="1">
        <v>50</v>
      </c>
    </row>
    <row r="1149" spans="1:5" x14ac:dyDescent="0.3">
      <c r="A1149" t="s">
        <v>1716</v>
      </c>
      <c r="B1149" t="s">
        <v>760</v>
      </c>
      <c r="C1149" t="s">
        <v>759</v>
      </c>
      <c r="D1149">
        <v>8.5</v>
      </c>
      <c r="E1149" t="s">
        <v>1446</v>
      </c>
    </row>
    <row r="1150" spans="1:5" x14ac:dyDescent="0.3">
      <c r="A1150" s="1" t="s">
        <v>1607</v>
      </c>
      <c r="B1150" s="1" t="s">
        <v>761</v>
      </c>
      <c r="C1150" s="1" t="s">
        <v>763</v>
      </c>
      <c r="D1150" s="1">
        <v>17000</v>
      </c>
      <c r="E1150" s="1">
        <v>50</v>
      </c>
    </row>
    <row r="1151" spans="1:5" x14ac:dyDescent="0.3">
      <c r="A1151" s="1" t="s">
        <v>1747</v>
      </c>
      <c r="B1151" s="1" t="s">
        <v>762</v>
      </c>
      <c r="C1151" s="1" t="s">
        <v>763</v>
      </c>
      <c r="D1151" s="1">
        <v>17</v>
      </c>
      <c r="E1151" s="1" t="s">
        <v>1480</v>
      </c>
    </row>
    <row r="1152" spans="1:5" x14ac:dyDescent="0.3">
      <c r="A1152" t="s">
        <v>1716</v>
      </c>
      <c r="B1152" t="s">
        <v>762</v>
      </c>
      <c r="C1152" t="s">
        <v>763</v>
      </c>
      <c r="D1152">
        <v>8.8000000000000007</v>
      </c>
      <c r="E1152" t="s">
        <v>1455</v>
      </c>
    </row>
    <row r="1153" spans="1:5" x14ac:dyDescent="0.3">
      <c r="A1153" s="1" t="s">
        <v>1585</v>
      </c>
      <c r="B1153" s="1" t="s">
        <v>764</v>
      </c>
      <c r="C1153" s="1" t="s">
        <v>766</v>
      </c>
      <c r="D1153" s="1">
        <v>14500</v>
      </c>
      <c r="E1153" s="1">
        <v>100</v>
      </c>
    </row>
    <row r="1154" spans="1:5" x14ac:dyDescent="0.3">
      <c r="A1154" t="s">
        <v>1720</v>
      </c>
      <c r="B1154" t="s">
        <v>764</v>
      </c>
      <c r="C1154" t="s">
        <v>766</v>
      </c>
      <c r="D1154">
        <v>8500</v>
      </c>
      <c r="E1154">
        <v>100</v>
      </c>
    </row>
    <row r="1155" spans="1:5" x14ac:dyDescent="0.3">
      <c r="A1155" t="s">
        <v>1563</v>
      </c>
      <c r="B1155" t="s">
        <v>764</v>
      </c>
      <c r="C1155" t="s">
        <v>766</v>
      </c>
      <c r="D1155">
        <v>8500</v>
      </c>
      <c r="E1155">
        <v>10</v>
      </c>
    </row>
    <row r="1156" spans="1:5" x14ac:dyDescent="0.3">
      <c r="A1156" t="s">
        <v>1709</v>
      </c>
      <c r="B1156" t="s">
        <v>764</v>
      </c>
      <c r="C1156" t="s">
        <v>766</v>
      </c>
      <c r="D1156">
        <v>8500</v>
      </c>
      <c r="E1156">
        <v>20</v>
      </c>
    </row>
    <row r="1157" spans="1:5" x14ac:dyDescent="0.3">
      <c r="A1157" s="1" t="s">
        <v>1674</v>
      </c>
      <c r="B1157" s="1" t="s">
        <v>765</v>
      </c>
      <c r="C1157" s="1" t="s">
        <v>767</v>
      </c>
      <c r="D1157" s="1">
        <v>15000</v>
      </c>
      <c r="E1157" s="1">
        <v>100</v>
      </c>
    </row>
    <row r="1158" spans="1:5" x14ac:dyDescent="0.3">
      <c r="A1158" s="1" t="s">
        <v>1739</v>
      </c>
      <c r="B1158" s="1" t="s">
        <v>768</v>
      </c>
      <c r="C1158" s="1" t="s">
        <v>769</v>
      </c>
      <c r="D1158" s="1">
        <v>15000</v>
      </c>
      <c r="E1158" s="1">
        <v>25</v>
      </c>
    </row>
    <row r="1159" spans="1:5" x14ac:dyDescent="0.3">
      <c r="A1159" t="s">
        <v>1692</v>
      </c>
      <c r="B1159" t="s">
        <v>768</v>
      </c>
      <c r="C1159" t="s">
        <v>769</v>
      </c>
      <c r="D1159">
        <v>8500</v>
      </c>
      <c r="E1159">
        <v>20</v>
      </c>
    </row>
    <row r="1160" spans="1:5" x14ac:dyDescent="0.3">
      <c r="A1160" t="s">
        <v>1759</v>
      </c>
      <c r="B1160" t="s">
        <v>768</v>
      </c>
      <c r="C1160" t="s">
        <v>769</v>
      </c>
      <c r="D1160">
        <v>8500</v>
      </c>
      <c r="E1160">
        <v>20</v>
      </c>
    </row>
    <row r="1161" spans="1:5" x14ac:dyDescent="0.3">
      <c r="A1161" t="s">
        <v>1759</v>
      </c>
      <c r="B1161" t="s">
        <v>768</v>
      </c>
      <c r="C1161" t="s">
        <v>769</v>
      </c>
      <c r="D1161">
        <v>8500</v>
      </c>
      <c r="E1161">
        <v>20</v>
      </c>
    </row>
    <row r="1162" spans="1:5" x14ac:dyDescent="0.3">
      <c r="A1162" t="s">
        <v>1759</v>
      </c>
      <c r="B1162" t="s">
        <v>768</v>
      </c>
      <c r="C1162" t="s">
        <v>769</v>
      </c>
      <c r="D1162">
        <v>9000</v>
      </c>
      <c r="E1162">
        <v>20</v>
      </c>
    </row>
    <row r="1163" spans="1:5" x14ac:dyDescent="0.3">
      <c r="A1163" t="s">
        <v>1759</v>
      </c>
      <c r="B1163" t="s">
        <v>768</v>
      </c>
      <c r="C1163" t="s">
        <v>769</v>
      </c>
      <c r="D1163">
        <v>8500</v>
      </c>
      <c r="E1163">
        <v>20</v>
      </c>
    </row>
    <row r="1164" spans="1:5" x14ac:dyDescent="0.3">
      <c r="A1164" t="s">
        <v>1759</v>
      </c>
      <c r="B1164" t="s">
        <v>768</v>
      </c>
      <c r="C1164" t="s">
        <v>769</v>
      </c>
      <c r="D1164">
        <v>13000</v>
      </c>
      <c r="E1164">
        <v>25</v>
      </c>
    </row>
    <row r="1165" spans="1:5" x14ac:dyDescent="0.3">
      <c r="A1165" t="s">
        <v>1535</v>
      </c>
      <c r="B1165" t="s">
        <v>768</v>
      </c>
      <c r="C1165" t="s">
        <v>769</v>
      </c>
      <c r="D1165">
        <v>14000</v>
      </c>
      <c r="E1165">
        <v>25</v>
      </c>
    </row>
    <row r="1166" spans="1:5" x14ac:dyDescent="0.3">
      <c r="A1166" t="s">
        <v>1673</v>
      </c>
      <c r="B1166" t="s">
        <v>768</v>
      </c>
      <c r="C1166" t="s">
        <v>769</v>
      </c>
      <c r="D1166">
        <v>8500</v>
      </c>
      <c r="E1166">
        <v>20</v>
      </c>
    </row>
    <row r="1167" spans="1:5" x14ac:dyDescent="0.3">
      <c r="A1167" t="s">
        <v>1555</v>
      </c>
      <c r="B1167" t="s">
        <v>768</v>
      </c>
      <c r="C1167" t="s">
        <v>769</v>
      </c>
      <c r="D1167">
        <v>8500</v>
      </c>
      <c r="E1167">
        <v>20</v>
      </c>
    </row>
    <row r="1168" spans="1:5" x14ac:dyDescent="0.3">
      <c r="A1168" t="s">
        <v>1727</v>
      </c>
      <c r="B1168" t="s">
        <v>768</v>
      </c>
      <c r="C1168" t="s">
        <v>769</v>
      </c>
      <c r="D1168">
        <v>12500</v>
      </c>
      <c r="E1168">
        <v>25</v>
      </c>
    </row>
    <row r="1169" spans="1:5" x14ac:dyDescent="0.3">
      <c r="A1169" t="s">
        <v>1654</v>
      </c>
      <c r="B1169" t="s">
        <v>768</v>
      </c>
      <c r="C1169" t="s">
        <v>769</v>
      </c>
      <c r="D1169">
        <v>13500</v>
      </c>
      <c r="E1169">
        <v>25</v>
      </c>
    </row>
    <row r="1170" spans="1:5" x14ac:dyDescent="0.3">
      <c r="A1170" t="s">
        <v>1604</v>
      </c>
      <c r="B1170" t="s">
        <v>768</v>
      </c>
      <c r="C1170" t="s">
        <v>769</v>
      </c>
      <c r="D1170">
        <v>15500</v>
      </c>
      <c r="E1170">
        <v>250</v>
      </c>
    </row>
    <row r="1171" spans="1:5" x14ac:dyDescent="0.3">
      <c r="A1171" t="s">
        <v>1605</v>
      </c>
      <c r="B1171" t="s">
        <v>768</v>
      </c>
      <c r="C1171" t="s">
        <v>769</v>
      </c>
      <c r="D1171">
        <v>15500</v>
      </c>
      <c r="E1171">
        <v>150</v>
      </c>
    </row>
    <row r="1172" spans="1:5" x14ac:dyDescent="0.3">
      <c r="A1172" t="s">
        <v>1679</v>
      </c>
      <c r="B1172" t="s">
        <v>768</v>
      </c>
      <c r="C1172" t="s">
        <v>769</v>
      </c>
      <c r="D1172">
        <v>8500</v>
      </c>
      <c r="E1172">
        <v>30</v>
      </c>
    </row>
    <row r="1173" spans="1:5" x14ac:dyDescent="0.3">
      <c r="A1173" t="s">
        <v>1715</v>
      </c>
      <c r="B1173" t="s">
        <v>768</v>
      </c>
      <c r="C1173" t="s">
        <v>769</v>
      </c>
      <c r="D1173">
        <v>14500</v>
      </c>
      <c r="E1173">
        <v>25</v>
      </c>
    </row>
    <row r="1174" spans="1:5" x14ac:dyDescent="0.3">
      <c r="A1174" t="s">
        <v>1597</v>
      </c>
      <c r="B1174" t="s">
        <v>768</v>
      </c>
      <c r="C1174" t="s">
        <v>769</v>
      </c>
      <c r="D1174">
        <v>12500</v>
      </c>
      <c r="E1174">
        <v>50</v>
      </c>
    </row>
    <row r="1175" spans="1:5" x14ac:dyDescent="0.3">
      <c r="A1175" s="1" t="s">
        <v>1585</v>
      </c>
      <c r="B1175" s="1" t="s">
        <v>770</v>
      </c>
      <c r="C1175" s="1" t="s">
        <v>769</v>
      </c>
      <c r="D1175" s="1">
        <v>17000</v>
      </c>
      <c r="E1175" s="1">
        <v>70</v>
      </c>
    </row>
    <row r="1176" spans="1:5" x14ac:dyDescent="0.3">
      <c r="A1176" s="1" t="s">
        <v>1598</v>
      </c>
      <c r="B1176" s="1" t="s">
        <v>771</v>
      </c>
      <c r="C1176" s="1" t="s">
        <v>772</v>
      </c>
      <c r="D1176" s="1">
        <v>18000</v>
      </c>
      <c r="E1176" s="1">
        <v>100</v>
      </c>
    </row>
    <row r="1177" spans="1:5" x14ac:dyDescent="0.3">
      <c r="A1177" t="s">
        <v>1655</v>
      </c>
      <c r="B1177" t="s">
        <v>771</v>
      </c>
      <c r="C1177" t="s">
        <v>772</v>
      </c>
      <c r="D1177">
        <v>18000</v>
      </c>
      <c r="E1177">
        <v>100</v>
      </c>
    </row>
    <row r="1178" spans="1:5" x14ac:dyDescent="0.3">
      <c r="A1178" t="s">
        <v>1604</v>
      </c>
      <c r="B1178" t="s">
        <v>771</v>
      </c>
      <c r="C1178" t="s">
        <v>772</v>
      </c>
      <c r="D1178">
        <v>18000</v>
      </c>
      <c r="E1178">
        <v>100</v>
      </c>
    </row>
    <row r="1179" spans="1:5" x14ac:dyDescent="0.3">
      <c r="A1179" t="s">
        <v>1582</v>
      </c>
      <c r="B1179" t="s">
        <v>771</v>
      </c>
      <c r="C1179" t="s">
        <v>772</v>
      </c>
      <c r="D1179">
        <v>18000</v>
      </c>
      <c r="E1179">
        <v>50</v>
      </c>
    </row>
    <row r="1180" spans="1:5" x14ac:dyDescent="0.3">
      <c r="A1180" s="1" t="s">
        <v>1739</v>
      </c>
      <c r="B1180" s="1" t="s">
        <v>773</v>
      </c>
      <c r="C1180" s="1" t="s">
        <v>774</v>
      </c>
      <c r="D1180" s="1">
        <v>51</v>
      </c>
      <c r="E1180" s="1">
        <v>10000</v>
      </c>
    </row>
    <row r="1181" spans="1:5" x14ac:dyDescent="0.3">
      <c r="A1181" t="s">
        <v>1740</v>
      </c>
      <c r="B1181" t="s">
        <v>773</v>
      </c>
      <c r="C1181" t="s">
        <v>774</v>
      </c>
      <c r="D1181">
        <v>8000</v>
      </c>
      <c r="E1181">
        <v>20</v>
      </c>
    </row>
    <row r="1182" spans="1:5" x14ac:dyDescent="0.3">
      <c r="A1182" t="s">
        <v>1539</v>
      </c>
      <c r="B1182" t="s">
        <v>773</v>
      </c>
      <c r="C1182" t="s">
        <v>774</v>
      </c>
      <c r="D1182">
        <v>52</v>
      </c>
      <c r="E1182">
        <v>5000</v>
      </c>
    </row>
    <row r="1183" spans="1:5" x14ac:dyDescent="0.3">
      <c r="A1183" t="s">
        <v>1675</v>
      </c>
      <c r="B1183" t="s">
        <v>773</v>
      </c>
      <c r="C1183" t="s">
        <v>774</v>
      </c>
      <c r="D1183">
        <v>52</v>
      </c>
      <c r="E1183">
        <v>5000</v>
      </c>
    </row>
    <row r="1184" spans="1:5" x14ac:dyDescent="0.3">
      <c r="A1184" t="s">
        <v>1666</v>
      </c>
      <c r="B1184" t="s">
        <v>773</v>
      </c>
      <c r="C1184" t="s">
        <v>774</v>
      </c>
      <c r="D1184">
        <v>51</v>
      </c>
      <c r="E1184">
        <v>20000</v>
      </c>
    </row>
    <row r="1185" spans="1:5" x14ac:dyDescent="0.3">
      <c r="A1185" t="s">
        <v>1732</v>
      </c>
      <c r="B1185" t="s">
        <v>773</v>
      </c>
      <c r="C1185" t="s">
        <v>774</v>
      </c>
      <c r="D1185">
        <v>8000</v>
      </c>
      <c r="E1185">
        <v>20</v>
      </c>
    </row>
    <row r="1186" spans="1:5" x14ac:dyDescent="0.3">
      <c r="A1186" t="s">
        <v>1605</v>
      </c>
      <c r="B1186" t="s">
        <v>773</v>
      </c>
      <c r="C1186" t="s">
        <v>774</v>
      </c>
      <c r="D1186">
        <v>51</v>
      </c>
      <c r="E1186">
        <v>10000</v>
      </c>
    </row>
    <row r="1187" spans="1:5" x14ac:dyDescent="0.3">
      <c r="A1187" t="s">
        <v>1650</v>
      </c>
      <c r="B1187" t="s">
        <v>773</v>
      </c>
      <c r="C1187" t="s">
        <v>774</v>
      </c>
      <c r="D1187">
        <v>8300</v>
      </c>
      <c r="E1187">
        <v>150</v>
      </c>
    </row>
    <row r="1188" spans="1:5" x14ac:dyDescent="0.3">
      <c r="A1188" t="s">
        <v>1600</v>
      </c>
      <c r="B1188" t="s">
        <v>773</v>
      </c>
      <c r="C1188" t="s">
        <v>774</v>
      </c>
      <c r="D1188">
        <v>52</v>
      </c>
      <c r="E1188">
        <v>10000</v>
      </c>
    </row>
    <row r="1189" spans="1:5" x14ac:dyDescent="0.3">
      <c r="A1189" t="s">
        <v>1696</v>
      </c>
      <c r="B1189" t="s">
        <v>773</v>
      </c>
      <c r="C1189" t="s">
        <v>774</v>
      </c>
      <c r="D1189">
        <v>51</v>
      </c>
      <c r="E1189">
        <v>20000</v>
      </c>
    </row>
    <row r="1190" spans="1:5" x14ac:dyDescent="0.3">
      <c r="A1190" s="1" t="s">
        <v>1642</v>
      </c>
      <c r="B1190" s="1" t="s">
        <v>775</v>
      </c>
      <c r="C1190" s="1" t="s">
        <v>774</v>
      </c>
      <c r="D1190" s="1">
        <v>14.5</v>
      </c>
      <c r="E1190" s="1" t="s">
        <v>1446</v>
      </c>
    </row>
    <row r="1191" spans="1:5" x14ac:dyDescent="0.3">
      <c r="A1191" s="1" t="s">
        <v>1535</v>
      </c>
      <c r="B1191" s="1" t="s">
        <v>776</v>
      </c>
      <c r="C1191" s="1" t="s">
        <v>777</v>
      </c>
      <c r="D1191" s="1">
        <v>14000</v>
      </c>
      <c r="E1191" s="1">
        <v>25</v>
      </c>
    </row>
    <row r="1192" spans="1:5" x14ac:dyDescent="0.3">
      <c r="A1192" t="s">
        <v>1726</v>
      </c>
      <c r="B1192" t="s">
        <v>776</v>
      </c>
      <c r="C1192" t="s">
        <v>777</v>
      </c>
      <c r="D1192">
        <v>8500</v>
      </c>
      <c r="E1192">
        <v>20</v>
      </c>
    </row>
    <row r="1193" spans="1:5" x14ac:dyDescent="0.3">
      <c r="A1193" t="s">
        <v>1770</v>
      </c>
      <c r="B1193" t="s">
        <v>776</v>
      </c>
      <c r="C1193" t="s">
        <v>777</v>
      </c>
      <c r="D1193">
        <v>8500</v>
      </c>
      <c r="E1193">
        <v>100</v>
      </c>
    </row>
    <row r="1194" spans="1:5" x14ac:dyDescent="0.3">
      <c r="A1194" t="s">
        <v>1679</v>
      </c>
      <c r="B1194" t="s">
        <v>776</v>
      </c>
      <c r="C1194" t="s">
        <v>777</v>
      </c>
      <c r="D1194">
        <v>8500</v>
      </c>
      <c r="E1194">
        <v>20</v>
      </c>
    </row>
    <row r="1195" spans="1:5" x14ac:dyDescent="0.3">
      <c r="A1195" t="s">
        <v>1722</v>
      </c>
      <c r="B1195" t="s">
        <v>776</v>
      </c>
      <c r="C1195" t="s">
        <v>777</v>
      </c>
      <c r="D1195">
        <v>15000</v>
      </c>
      <c r="E1195">
        <v>25</v>
      </c>
    </row>
    <row r="1196" spans="1:5" x14ac:dyDescent="0.3">
      <c r="A1196" t="s">
        <v>1597</v>
      </c>
      <c r="B1196" t="s">
        <v>776</v>
      </c>
      <c r="C1196" t="s">
        <v>777</v>
      </c>
      <c r="D1196">
        <v>12500</v>
      </c>
      <c r="E1196">
        <v>50</v>
      </c>
    </row>
    <row r="1197" spans="1:5" x14ac:dyDescent="0.3">
      <c r="A1197" s="1" t="s">
        <v>1734</v>
      </c>
      <c r="B1197" s="1" t="s">
        <v>778</v>
      </c>
      <c r="C1197" s="1" t="s">
        <v>781</v>
      </c>
      <c r="D1197" s="1">
        <v>8500</v>
      </c>
      <c r="E1197" s="1">
        <v>20</v>
      </c>
    </row>
    <row r="1198" spans="1:5" x14ac:dyDescent="0.3">
      <c r="A1198" t="s">
        <v>1538</v>
      </c>
      <c r="B1198" t="s">
        <v>778</v>
      </c>
      <c r="C1198" t="s">
        <v>781</v>
      </c>
      <c r="D1198">
        <v>8500</v>
      </c>
      <c r="E1198">
        <v>20</v>
      </c>
    </row>
    <row r="1199" spans="1:5" x14ac:dyDescent="0.3">
      <c r="A1199" s="1" t="s">
        <v>1759</v>
      </c>
      <c r="B1199" s="1" t="s">
        <v>779</v>
      </c>
      <c r="C1199" s="1" t="s">
        <v>781</v>
      </c>
      <c r="D1199" s="1">
        <v>18000</v>
      </c>
      <c r="E1199" s="1">
        <v>50</v>
      </c>
    </row>
    <row r="1200" spans="1:5" x14ac:dyDescent="0.3">
      <c r="A1200" t="s">
        <v>1617</v>
      </c>
      <c r="B1200" t="s">
        <v>779</v>
      </c>
      <c r="C1200" t="s">
        <v>781</v>
      </c>
      <c r="D1200">
        <v>18000</v>
      </c>
      <c r="E1200">
        <v>30</v>
      </c>
    </row>
    <row r="1201" spans="1:5" x14ac:dyDescent="0.3">
      <c r="A1201" s="1" t="s">
        <v>1565</v>
      </c>
      <c r="B1201" s="1" t="s">
        <v>780</v>
      </c>
      <c r="C1201" s="1" t="s">
        <v>781</v>
      </c>
      <c r="D1201" s="1">
        <v>16000</v>
      </c>
      <c r="E1201" s="1">
        <v>50</v>
      </c>
    </row>
    <row r="1202" spans="1:5" x14ac:dyDescent="0.3">
      <c r="A1202" t="s">
        <v>1757</v>
      </c>
      <c r="B1202" t="s">
        <v>780</v>
      </c>
      <c r="C1202" t="s">
        <v>781</v>
      </c>
      <c r="D1202">
        <v>16000</v>
      </c>
      <c r="E1202">
        <v>70</v>
      </c>
    </row>
    <row r="1203" spans="1:5" x14ac:dyDescent="0.3">
      <c r="A1203" s="1" t="s">
        <v>1759</v>
      </c>
      <c r="B1203" s="1" t="s">
        <v>782</v>
      </c>
      <c r="C1203" s="1" t="s">
        <v>783</v>
      </c>
      <c r="D1203" s="1">
        <v>16000</v>
      </c>
      <c r="E1203" s="1">
        <v>50</v>
      </c>
    </row>
    <row r="1204" spans="1:5" x14ac:dyDescent="0.3">
      <c r="A1204" t="s">
        <v>1726</v>
      </c>
      <c r="B1204" t="s">
        <v>782</v>
      </c>
      <c r="C1204" t="s">
        <v>783</v>
      </c>
      <c r="D1204">
        <v>16500</v>
      </c>
      <c r="E1204">
        <v>50</v>
      </c>
    </row>
    <row r="1205" spans="1:5" x14ac:dyDescent="0.3">
      <c r="A1205" s="1" t="s">
        <v>1528</v>
      </c>
      <c r="B1205" s="1" t="s">
        <v>784</v>
      </c>
      <c r="C1205" s="1" t="s">
        <v>785</v>
      </c>
      <c r="D1205" s="1">
        <v>15000</v>
      </c>
      <c r="E1205" s="1">
        <v>50</v>
      </c>
    </row>
    <row r="1206" spans="1:5" x14ac:dyDescent="0.3">
      <c r="A1206" t="s">
        <v>1598</v>
      </c>
      <c r="B1206" t="s">
        <v>784</v>
      </c>
      <c r="C1206" t="s">
        <v>785</v>
      </c>
      <c r="D1206">
        <v>15500</v>
      </c>
      <c r="E1206">
        <v>30</v>
      </c>
    </row>
    <row r="1207" spans="1:5" x14ac:dyDescent="0.3">
      <c r="A1207" t="s">
        <v>1675</v>
      </c>
      <c r="B1207" t="s">
        <v>784</v>
      </c>
      <c r="C1207" t="s">
        <v>785</v>
      </c>
      <c r="D1207">
        <v>15000</v>
      </c>
      <c r="E1207">
        <v>30</v>
      </c>
    </row>
    <row r="1208" spans="1:5" x14ac:dyDescent="0.3">
      <c r="A1208" t="s">
        <v>1535</v>
      </c>
      <c r="B1208" t="s">
        <v>784</v>
      </c>
      <c r="C1208" t="s">
        <v>785</v>
      </c>
      <c r="D1208">
        <v>14000</v>
      </c>
      <c r="E1208">
        <v>25</v>
      </c>
    </row>
    <row r="1209" spans="1:5" x14ac:dyDescent="0.3">
      <c r="A1209" t="s">
        <v>1654</v>
      </c>
      <c r="B1209" t="s">
        <v>784</v>
      </c>
      <c r="C1209" t="s">
        <v>785</v>
      </c>
      <c r="D1209">
        <v>13500</v>
      </c>
      <c r="E1209">
        <v>25</v>
      </c>
    </row>
    <row r="1210" spans="1:5" x14ac:dyDescent="0.3">
      <c r="A1210" t="s">
        <v>1720</v>
      </c>
      <c r="B1210" t="s">
        <v>784</v>
      </c>
      <c r="C1210" t="s">
        <v>785</v>
      </c>
      <c r="D1210">
        <v>8500</v>
      </c>
      <c r="E1210">
        <v>100</v>
      </c>
    </row>
    <row r="1211" spans="1:5" x14ac:dyDescent="0.3">
      <c r="A1211" t="s">
        <v>1597</v>
      </c>
      <c r="B1211" t="s">
        <v>784</v>
      </c>
      <c r="C1211" t="s">
        <v>785</v>
      </c>
      <c r="D1211">
        <v>12500</v>
      </c>
      <c r="E1211">
        <v>50</v>
      </c>
    </row>
    <row r="1212" spans="1:5" x14ac:dyDescent="0.3">
      <c r="A1212" s="1" t="s">
        <v>1752</v>
      </c>
      <c r="B1212" s="1" t="s">
        <v>786</v>
      </c>
      <c r="C1212" s="1" t="s">
        <v>788</v>
      </c>
      <c r="D1212" s="1">
        <v>8500</v>
      </c>
      <c r="E1212" s="1">
        <v>100</v>
      </c>
    </row>
    <row r="1213" spans="1:5" x14ac:dyDescent="0.3">
      <c r="A1213" s="1" t="s">
        <v>1654</v>
      </c>
      <c r="B1213" s="1" t="s">
        <v>787</v>
      </c>
      <c r="C1213" s="1" t="s">
        <v>789</v>
      </c>
      <c r="D1213" s="1">
        <v>14500</v>
      </c>
      <c r="E1213" s="1">
        <v>20</v>
      </c>
    </row>
    <row r="1214" spans="1:5" x14ac:dyDescent="0.3">
      <c r="A1214" s="1" t="s">
        <v>1634</v>
      </c>
      <c r="B1214" s="1" t="s">
        <v>790</v>
      </c>
      <c r="C1214" s="1" t="s">
        <v>791</v>
      </c>
      <c r="D1214" s="1">
        <v>15500</v>
      </c>
      <c r="E1214" s="1">
        <v>100</v>
      </c>
    </row>
    <row r="1215" spans="1:5" x14ac:dyDescent="0.3">
      <c r="A1215" t="s">
        <v>1737</v>
      </c>
      <c r="B1215" t="s">
        <v>790</v>
      </c>
      <c r="C1215" t="s">
        <v>791</v>
      </c>
      <c r="D1215">
        <v>8.5</v>
      </c>
      <c r="E1215" t="s">
        <v>1436</v>
      </c>
    </row>
    <row r="1216" spans="1:5" x14ac:dyDescent="0.3">
      <c r="A1216" t="s">
        <v>1573</v>
      </c>
      <c r="B1216" t="s">
        <v>790</v>
      </c>
      <c r="C1216" t="s">
        <v>791</v>
      </c>
      <c r="D1216">
        <v>14500</v>
      </c>
      <c r="E1216">
        <v>100</v>
      </c>
    </row>
    <row r="1217" spans="1:5" x14ac:dyDescent="0.3">
      <c r="A1217" t="s">
        <v>1516</v>
      </c>
      <c r="B1217" t="s">
        <v>790</v>
      </c>
      <c r="C1217" t="s">
        <v>791</v>
      </c>
      <c r="D1217">
        <v>8500</v>
      </c>
      <c r="E1217">
        <v>50</v>
      </c>
    </row>
    <row r="1218" spans="1:5" x14ac:dyDescent="0.3">
      <c r="A1218" t="s">
        <v>1643</v>
      </c>
      <c r="B1218" t="s">
        <v>790</v>
      </c>
      <c r="C1218" t="s">
        <v>791</v>
      </c>
      <c r="D1218">
        <v>14500</v>
      </c>
      <c r="E1218">
        <v>150</v>
      </c>
    </row>
    <row r="1219" spans="1:5" x14ac:dyDescent="0.3">
      <c r="A1219" s="1" t="s">
        <v>1616</v>
      </c>
      <c r="B1219" s="1" t="s">
        <v>792</v>
      </c>
      <c r="C1219" s="1" t="s">
        <v>793</v>
      </c>
      <c r="D1219" s="1">
        <v>18000</v>
      </c>
      <c r="E1219" s="1">
        <v>150</v>
      </c>
    </row>
    <row r="1220" spans="1:5" x14ac:dyDescent="0.3">
      <c r="A1220" t="s">
        <v>1604</v>
      </c>
      <c r="B1220" t="s">
        <v>792</v>
      </c>
      <c r="C1220" t="s">
        <v>793</v>
      </c>
      <c r="D1220">
        <v>18000</v>
      </c>
      <c r="E1220">
        <v>100</v>
      </c>
    </row>
    <row r="1221" spans="1:5" x14ac:dyDescent="0.3">
      <c r="A1221" t="s">
        <v>1563</v>
      </c>
      <c r="B1221" t="s">
        <v>792</v>
      </c>
      <c r="C1221" t="s">
        <v>793</v>
      </c>
      <c r="D1221">
        <v>18000</v>
      </c>
      <c r="E1221">
        <v>150</v>
      </c>
    </row>
    <row r="1222" spans="1:5" x14ac:dyDescent="0.3">
      <c r="A1222" t="s">
        <v>1582</v>
      </c>
      <c r="B1222" t="s">
        <v>792</v>
      </c>
      <c r="C1222" t="s">
        <v>793</v>
      </c>
      <c r="D1222">
        <v>18000</v>
      </c>
      <c r="E1222">
        <v>100</v>
      </c>
    </row>
    <row r="1223" spans="1:5" x14ac:dyDescent="0.3">
      <c r="A1223" s="1" t="s">
        <v>1759</v>
      </c>
      <c r="B1223" s="1" t="s">
        <v>794</v>
      </c>
      <c r="C1223" s="1" t="s">
        <v>793</v>
      </c>
      <c r="D1223" s="1">
        <v>16000</v>
      </c>
      <c r="E1223" s="1">
        <v>100</v>
      </c>
    </row>
    <row r="1224" spans="1:5" x14ac:dyDescent="0.3">
      <c r="A1224" t="s">
        <v>1726</v>
      </c>
      <c r="B1224" t="s">
        <v>794</v>
      </c>
      <c r="C1224" t="s">
        <v>793</v>
      </c>
      <c r="D1224">
        <v>16500</v>
      </c>
      <c r="E1224">
        <v>100</v>
      </c>
    </row>
    <row r="1225" spans="1:5" x14ac:dyDescent="0.3">
      <c r="A1225" s="1" t="s">
        <v>1572</v>
      </c>
      <c r="B1225" s="1" t="s">
        <v>795</v>
      </c>
      <c r="C1225" s="1" t="s">
        <v>796</v>
      </c>
      <c r="D1225" s="1">
        <v>18000</v>
      </c>
      <c r="E1225" s="1">
        <v>100</v>
      </c>
    </row>
    <row r="1226" spans="1:5" x14ac:dyDescent="0.3">
      <c r="A1226" s="1" t="s">
        <v>1598</v>
      </c>
      <c r="B1226" s="1" t="s">
        <v>797</v>
      </c>
      <c r="C1226" s="1" t="s">
        <v>798</v>
      </c>
      <c r="D1226" s="1">
        <v>15500</v>
      </c>
      <c r="E1226" s="1">
        <v>30</v>
      </c>
    </row>
    <row r="1227" spans="1:5" x14ac:dyDescent="0.3">
      <c r="A1227" t="s">
        <v>1748</v>
      </c>
      <c r="B1227" t="s">
        <v>797</v>
      </c>
      <c r="C1227" t="s">
        <v>798</v>
      </c>
      <c r="D1227">
        <v>15</v>
      </c>
      <c r="E1227" t="s">
        <v>1476</v>
      </c>
    </row>
    <row r="1228" spans="1:5" x14ac:dyDescent="0.3">
      <c r="A1228" t="s">
        <v>1759</v>
      </c>
      <c r="B1228" t="s">
        <v>797</v>
      </c>
      <c r="C1228" t="s">
        <v>798</v>
      </c>
      <c r="D1228">
        <v>13000</v>
      </c>
      <c r="E1228">
        <v>25</v>
      </c>
    </row>
    <row r="1229" spans="1:5" x14ac:dyDescent="0.3">
      <c r="A1229" t="s">
        <v>1560</v>
      </c>
      <c r="B1229" t="s">
        <v>797</v>
      </c>
      <c r="C1229" t="s">
        <v>798</v>
      </c>
      <c r="D1229">
        <v>13500</v>
      </c>
      <c r="E1229">
        <v>25</v>
      </c>
    </row>
    <row r="1230" spans="1:5" x14ac:dyDescent="0.3">
      <c r="A1230" t="s">
        <v>1618</v>
      </c>
      <c r="B1230" t="s">
        <v>797</v>
      </c>
      <c r="C1230" t="s">
        <v>798</v>
      </c>
      <c r="D1230">
        <v>15500</v>
      </c>
      <c r="E1230">
        <v>100</v>
      </c>
    </row>
    <row r="1231" spans="1:5" x14ac:dyDescent="0.3">
      <c r="A1231" t="s">
        <v>1750</v>
      </c>
      <c r="B1231" t="s">
        <v>797</v>
      </c>
      <c r="C1231" t="s">
        <v>798</v>
      </c>
      <c r="D1231">
        <v>15000</v>
      </c>
      <c r="E1231">
        <v>10</v>
      </c>
    </row>
    <row r="1232" spans="1:5" x14ac:dyDescent="0.3">
      <c r="A1232" t="s">
        <v>1727</v>
      </c>
      <c r="B1232" t="s">
        <v>797</v>
      </c>
      <c r="C1232" t="s">
        <v>798</v>
      </c>
      <c r="D1232">
        <v>12500</v>
      </c>
      <c r="E1232">
        <v>25</v>
      </c>
    </row>
    <row r="1233" spans="1:5" x14ac:dyDescent="0.3">
      <c r="A1233" t="s">
        <v>1753</v>
      </c>
      <c r="B1233" t="s">
        <v>797</v>
      </c>
      <c r="C1233" t="s">
        <v>798</v>
      </c>
      <c r="D1233">
        <v>13000</v>
      </c>
      <c r="E1233">
        <v>50</v>
      </c>
    </row>
    <row r="1234" spans="1:5" x14ac:dyDescent="0.3">
      <c r="A1234" t="s">
        <v>1702</v>
      </c>
      <c r="B1234" t="s">
        <v>797</v>
      </c>
      <c r="C1234" t="s">
        <v>798</v>
      </c>
      <c r="D1234">
        <v>8300</v>
      </c>
      <c r="E1234">
        <v>25</v>
      </c>
    </row>
    <row r="1235" spans="1:5" x14ac:dyDescent="0.3">
      <c r="A1235" t="s">
        <v>1603</v>
      </c>
      <c r="B1235" t="s">
        <v>797</v>
      </c>
      <c r="C1235" t="s">
        <v>798</v>
      </c>
      <c r="D1235">
        <v>15500</v>
      </c>
      <c r="E1235">
        <v>100</v>
      </c>
    </row>
    <row r="1236" spans="1:5" x14ac:dyDescent="0.3">
      <c r="A1236" t="s">
        <v>1672</v>
      </c>
      <c r="B1236" t="s">
        <v>797</v>
      </c>
      <c r="C1236" t="s">
        <v>798</v>
      </c>
      <c r="D1236">
        <v>15</v>
      </c>
      <c r="E1236" t="s">
        <v>1476</v>
      </c>
    </row>
    <row r="1237" spans="1:5" x14ac:dyDescent="0.3">
      <c r="A1237" t="s">
        <v>1532</v>
      </c>
      <c r="B1237" t="s">
        <v>797</v>
      </c>
      <c r="C1237" t="s">
        <v>798</v>
      </c>
      <c r="D1237">
        <v>14500</v>
      </c>
      <c r="E1237">
        <v>40</v>
      </c>
    </row>
    <row r="1238" spans="1:5" x14ac:dyDescent="0.3">
      <c r="A1238" t="s">
        <v>1621</v>
      </c>
      <c r="B1238" t="s">
        <v>797</v>
      </c>
      <c r="C1238" t="s">
        <v>798</v>
      </c>
      <c r="D1238">
        <v>15500</v>
      </c>
      <c r="E1238">
        <v>150</v>
      </c>
    </row>
    <row r="1239" spans="1:5" x14ac:dyDescent="0.3">
      <c r="A1239" t="s">
        <v>1605</v>
      </c>
      <c r="B1239" t="s">
        <v>797</v>
      </c>
      <c r="C1239" t="s">
        <v>798</v>
      </c>
      <c r="D1239">
        <v>15500</v>
      </c>
      <c r="E1239">
        <v>150</v>
      </c>
    </row>
    <row r="1240" spans="1:5" x14ac:dyDescent="0.3">
      <c r="A1240" t="s">
        <v>1630</v>
      </c>
      <c r="B1240" t="s">
        <v>797</v>
      </c>
      <c r="C1240" t="s">
        <v>798</v>
      </c>
      <c r="D1240">
        <v>15500</v>
      </c>
      <c r="E1240">
        <v>125</v>
      </c>
    </row>
    <row r="1241" spans="1:5" x14ac:dyDescent="0.3">
      <c r="A1241" t="s">
        <v>1679</v>
      </c>
      <c r="B1241" t="s">
        <v>797</v>
      </c>
      <c r="C1241" t="s">
        <v>798</v>
      </c>
      <c r="D1241">
        <v>8300</v>
      </c>
      <c r="E1241">
        <v>20</v>
      </c>
    </row>
    <row r="1242" spans="1:5" x14ac:dyDescent="0.3">
      <c r="A1242" t="s">
        <v>1751</v>
      </c>
      <c r="B1242" t="s">
        <v>797</v>
      </c>
      <c r="C1242" t="s">
        <v>798</v>
      </c>
      <c r="D1242">
        <v>15000</v>
      </c>
      <c r="E1242">
        <v>20</v>
      </c>
    </row>
    <row r="1243" spans="1:5" x14ac:dyDescent="0.3">
      <c r="A1243" t="s">
        <v>1610</v>
      </c>
      <c r="B1243" t="s">
        <v>797</v>
      </c>
      <c r="C1243" t="s">
        <v>798</v>
      </c>
      <c r="D1243">
        <v>15000</v>
      </c>
      <c r="E1243">
        <v>150</v>
      </c>
    </row>
    <row r="1244" spans="1:5" x14ac:dyDescent="0.3">
      <c r="A1244" t="s">
        <v>1597</v>
      </c>
      <c r="B1244" t="s">
        <v>797</v>
      </c>
      <c r="C1244" t="s">
        <v>798</v>
      </c>
      <c r="D1244">
        <v>12500</v>
      </c>
      <c r="E1244">
        <v>50</v>
      </c>
    </row>
    <row r="1245" spans="1:5" x14ac:dyDescent="0.3">
      <c r="A1245" s="1" t="s">
        <v>1755</v>
      </c>
      <c r="B1245" s="1" t="s">
        <v>799</v>
      </c>
      <c r="C1245" s="1" t="s">
        <v>798</v>
      </c>
      <c r="D1245" s="1">
        <v>16000</v>
      </c>
      <c r="E1245" s="1">
        <v>50</v>
      </c>
    </row>
    <row r="1246" spans="1:5" x14ac:dyDescent="0.3">
      <c r="A1246" s="1" t="s">
        <v>1655</v>
      </c>
      <c r="B1246" s="1" t="s">
        <v>800</v>
      </c>
      <c r="C1246" s="1" t="s">
        <v>801</v>
      </c>
      <c r="D1246" s="1">
        <v>18000</v>
      </c>
      <c r="E1246" s="1">
        <v>100</v>
      </c>
    </row>
    <row r="1247" spans="1:5" x14ac:dyDescent="0.3">
      <c r="A1247" s="1" t="s">
        <v>1523</v>
      </c>
      <c r="B1247" s="1" t="s">
        <v>802</v>
      </c>
      <c r="C1247" s="1" t="s">
        <v>804</v>
      </c>
      <c r="D1247" s="1">
        <v>18000</v>
      </c>
      <c r="E1247" s="1">
        <v>60</v>
      </c>
    </row>
    <row r="1248" spans="1:5" x14ac:dyDescent="0.3">
      <c r="A1248" t="s">
        <v>1636</v>
      </c>
      <c r="B1248" t="s">
        <v>802</v>
      </c>
      <c r="C1248" t="s">
        <v>804</v>
      </c>
      <c r="D1248">
        <v>18000</v>
      </c>
      <c r="E1248">
        <v>60</v>
      </c>
    </row>
    <row r="1249" spans="1:5" x14ac:dyDescent="0.3">
      <c r="A1249" t="s">
        <v>1758</v>
      </c>
      <c r="B1249" t="s">
        <v>802</v>
      </c>
      <c r="C1249" t="s">
        <v>804</v>
      </c>
      <c r="D1249">
        <v>18000</v>
      </c>
      <c r="E1249">
        <v>50</v>
      </c>
    </row>
    <row r="1250" spans="1:5" x14ac:dyDescent="0.3">
      <c r="A1250" s="1" t="s">
        <v>1585</v>
      </c>
      <c r="B1250" s="1" t="s">
        <v>803</v>
      </c>
      <c r="C1250" s="1" t="s">
        <v>805</v>
      </c>
      <c r="D1250" s="1">
        <v>17000</v>
      </c>
      <c r="E1250" s="1">
        <v>70</v>
      </c>
    </row>
    <row r="1251" spans="1:5" x14ac:dyDescent="0.3">
      <c r="A1251" s="1" t="s">
        <v>1672</v>
      </c>
      <c r="B1251" s="1" t="s">
        <v>806</v>
      </c>
      <c r="C1251" s="1" t="s">
        <v>805</v>
      </c>
      <c r="D1251" s="1">
        <v>17</v>
      </c>
      <c r="E1251" s="1" t="s">
        <v>1455</v>
      </c>
    </row>
    <row r="1252" spans="1:5" x14ac:dyDescent="0.3">
      <c r="A1252" t="s">
        <v>1671</v>
      </c>
      <c r="B1252" t="s">
        <v>806</v>
      </c>
      <c r="C1252" t="s">
        <v>805</v>
      </c>
      <c r="D1252">
        <v>17000</v>
      </c>
      <c r="E1252">
        <v>50</v>
      </c>
    </row>
    <row r="1253" spans="1:5" x14ac:dyDescent="0.3">
      <c r="A1253" t="s">
        <v>1716</v>
      </c>
      <c r="B1253" t="s">
        <v>806</v>
      </c>
      <c r="C1253" t="s">
        <v>805</v>
      </c>
      <c r="D1253">
        <v>8.5</v>
      </c>
      <c r="E1253" t="s">
        <v>1446</v>
      </c>
    </row>
    <row r="1254" spans="1:5" x14ac:dyDescent="0.3">
      <c r="A1254" s="1" t="s">
        <v>1759</v>
      </c>
      <c r="B1254" s="1" t="s">
        <v>807</v>
      </c>
      <c r="C1254" s="1" t="s">
        <v>805</v>
      </c>
      <c r="D1254" s="1">
        <v>18000</v>
      </c>
      <c r="E1254" s="1">
        <v>100</v>
      </c>
    </row>
    <row r="1255" spans="1:5" x14ac:dyDescent="0.3">
      <c r="A1255" t="s">
        <v>1617</v>
      </c>
      <c r="B1255" t="s">
        <v>807</v>
      </c>
      <c r="C1255" t="s">
        <v>805</v>
      </c>
      <c r="D1255">
        <v>18000</v>
      </c>
      <c r="E1255">
        <v>100</v>
      </c>
    </row>
    <row r="1256" spans="1:5" x14ac:dyDescent="0.3">
      <c r="A1256" s="1" t="s">
        <v>1692</v>
      </c>
      <c r="B1256" s="1" t="s">
        <v>808</v>
      </c>
      <c r="C1256" s="1" t="s">
        <v>809</v>
      </c>
      <c r="D1256" s="1">
        <v>15500</v>
      </c>
      <c r="E1256" s="1">
        <v>25</v>
      </c>
    </row>
    <row r="1257" spans="1:5" x14ac:dyDescent="0.3">
      <c r="A1257" t="s">
        <v>1585</v>
      </c>
      <c r="B1257" t="s">
        <v>808</v>
      </c>
      <c r="C1257" t="s">
        <v>809</v>
      </c>
      <c r="D1257">
        <v>15000</v>
      </c>
      <c r="E1257">
        <v>10</v>
      </c>
    </row>
    <row r="1258" spans="1:5" x14ac:dyDescent="0.3">
      <c r="A1258" t="s">
        <v>1654</v>
      </c>
      <c r="B1258" t="s">
        <v>808</v>
      </c>
      <c r="C1258" t="s">
        <v>809</v>
      </c>
      <c r="D1258">
        <v>14500</v>
      </c>
      <c r="E1258">
        <v>50</v>
      </c>
    </row>
    <row r="1259" spans="1:5" x14ac:dyDescent="0.3">
      <c r="A1259" t="s">
        <v>1771</v>
      </c>
      <c r="B1259" t="s">
        <v>808</v>
      </c>
      <c r="C1259" t="s">
        <v>809</v>
      </c>
      <c r="D1259">
        <v>14500</v>
      </c>
      <c r="E1259">
        <v>30</v>
      </c>
    </row>
    <row r="1260" spans="1:5" x14ac:dyDescent="0.3">
      <c r="A1260" s="1" t="s">
        <v>1565</v>
      </c>
      <c r="B1260" s="1" t="s">
        <v>810</v>
      </c>
      <c r="C1260" s="1" t="s">
        <v>812</v>
      </c>
      <c r="D1260" s="1">
        <v>8500</v>
      </c>
      <c r="E1260" s="1">
        <v>40</v>
      </c>
    </row>
    <row r="1261" spans="1:5" x14ac:dyDescent="0.3">
      <c r="A1261" t="s">
        <v>1570</v>
      </c>
      <c r="B1261" t="s">
        <v>810</v>
      </c>
      <c r="C1261" t="s">
        <v>812</v>
      </c>
      <c r="D1261">
        <v>8500</v>
      </c>
      <c r="E1261">
        <v>30</v>
      </c>
    </row>
    <row r="1262" spans="1:5" x14ac:dyDescent="0.3">
      <c r="A1262" t="s">
        <v>1753</v>
      </c>
      <c r="B1262" t="s">
        <v>810</v>
      </c>
      <c r="C1262" t="s">
        <v>812</v>
      </c>
      <c r="D1262">
        <v>13000</v>
      </c>
      <c r="E1262">
        <v>25</v>
      </c>
    </row>
    <row r="1263" spans="1:5" x14ac:dyDescent="0.3">
      <c r="A1263" t="s">
        <v>1524</v>
      </c>
      <c r="B1263" t="s">
        <v>810</v>
      </c>
      <c r="C1263" t="s">
        <v>812</v>
      </c>
      <c r="D1263">
        <v>15000</v>
      </c>
      <c r="E1263">
        <v>30</v>
      </c>
    </row>
    <row r="1264" spans="1:5" x14ac:dyDescent="0.3">
      <c r="A1264" t="s">
        <v>1671</v>
      </c>
      <c r="B1264" t="s">
        <v>810</v>
      </c>
      <c r="C1264" t="s">
        <v>812</v>
      </c>
      <c r="D1264">
        <v>8500</v>
      </c>
      <c r="E1264">
        <v>20</v>
      </c>
    </row>
    <row r="1265" spans="1:5" x14ac:dyDescent="0.3">
      <c r="A1265" t="s">
        <v>1722</v>
      </c>
      <c r="B1265" t="s">
        <v>810</v>
      </c>
      <c r="C1265" t="s">
        <v>812</v>
      </c>
      <c r="D1265">
        <v>15000</v>
      </c>
      <c r="E1265">
        <v>25</v>
      </c>
    </row>
    <row r="1266" spans="1:5" x14ac:dyDescent="0.3">
      <c r="A1266" s="1" t="s">
        <v>1716</v>
      </c>
      <c r="B1266" s="1" t="s">
        <v>811</v>
      </c>
      <c r="C1266" s="1" t="s">
        <v>812</v>
      </c>
      <c r="D1266" s="1">
        <v>8.8000000000000007</v>
      </c>
      <c r="E1266" s="1" t="s">
        <v>1476</v>
      </c>
    </row>
    <row r="1267" spans="1:5" x14ac:dyDescent="0.3">
      <c r="A1267" t="s">
        <v>1638</v>
      </c>
      <c r="B1267" t="s">
        <v>813</v>
      </c>
      <c r="C1267" t="s">
        <v>814</v>
      </c>
      <c r="D1267">
        <v>9000</v>
      </c>
      <c r="E1267">
        <v>10</v>
      </c>
    </row>
    <row r="1268" spans="1:5" x14ac:dyDescent="0.3">
      <c r="A1268" t="s">
        <v>1752</v>
      </c>
      <c r="B1268" t="s">
        <v>813</v>
      </c>
      <c r="C1268" t="s">
        <v>814</v>
      </c>
      <c r="D1268">
        <v>8500</v>
      </c>
      <c r="E1268">
        <v>100</v>
      </c>
    </row>
    <row r="1269" spans="1:5" x14ac:dyDescent="0.3">
      <c r="A1269" t="s">
        <v>1739</v>
      </c>
      <c r="B1269" t="s">
        <v>815</v>
      </c>
      <c r="C1269" t="s">
        <v>816</v>
      </c>
      <c r="D1269">
        <v>15000</v>
      </c>
      <c r="E1269">
        <v>25</v>
      </c>
    </row>
    <row r="1270" spans="1:5" x14ac:dyDescent="0.3">
      <c r="A1270" t="s">
        <v>1570</v>
      </c>
      <c r="B1270" t="s">
        <v>815</v>
      </c>
      <c r="C1270" t="s">
        <v>816</v>
      </c>
      <c r="D1270">
        <v>8500</v>
      </c>
      <c r="E1270">
        <v>30</v>
      </c>
    </row>
    <row r="1271" spans="1:5" x14ac:dyDescent="0.3">
      <c r="A1271" t="s">
        <v>1547</v>
      </c>
      <c r="B1271" t="s">
        <v>815</v>
      </c>
      <c r="C1271" t="s">
        <v>816</v>
      </c>
      <c r="D1271">
        <v>13000</v>
      </c>
      <c r="E1271">
        <v>30</v>
      </c>
    </row>
    <row r="1272" spans="1:5" x14ac:dyDescent="0.3">
      <c r="A1272" s="1" t="s">
        <v>1581</v>
      </c>
      <c r="B1272" s="1" t="s">
        <v>817</v>
      </c>
      <c r="C1272" s="1" t="s">
        <v>818</v>
      </c>
      <c r="D1272" s="1">
        <v>14500</v>
      </c>
      <c r="E1272" s="1">
        <v>30</v>
      </c>
    </row>
    <row r="1273" spans="1:5" x14ac:dyDescent="0.3">
      <c r="A1273" s="1" t="s">
        <v>1565</v>
      </c>
      <c r="B1273" s="1" t="s">
        <v>819</v>
      </c>
      <c r="C1273" s="1" t="s">
        <v>820</v>
      </c>
      <c r="D1273" s="1">
        <v>14500</v>
      </c>
      <c r="E1273" s="1">
        <v>50</v>
      </c>
    </row>
    <row r="1274" spans="1:5" x14ac:dyDescent="0.3">
      <c r="A1274" t="s">
        <v>1556</v>
      </c>
      <c r="B1274" t="s">
        <v>819</v>
      </c>
      <c r="C1274" t="s">
        <v>820</v>
      </c>
      <c r="D1274">
        <v>15000</v>
      </c>
      <c r="E1274">
        <v>200</v>
      </c>
    </row>
    <row r="1275" spans="1:5" x14ac:dyDescent="0.3">
      <c r="A1275" t="s">
        <v>1618</v>
      </c>
      <c r="B1275" t="s">
        <v>819</v>
      </c>
      <c r="C1275" t="s">
        <v>820</v>
      </c>
      <c r="D1275">
        <v>15500</v>
      </c>
      <c r="E1275">
        <v>200</v>
      </c>
    </row>
    <row r="1276" spans="1:5" x14ac:dyDescent="0.3">
      <c r="A1276" t="s">
        <v>1602</v>
      </c>
      <c r="B1276" t="s">
        <v>819</v>
      </c>
      <c r="C1276" t="s">
        <v>820</v>
      </c>
      <c r="D1276">
        <v>15.5</v>
      </c>
      <c r="E1276" t="s">
        <v>1436</v>
      </c>
    </row>
    <row r="1277" spans="1:5" x14ac:dyDescent="0.3">
      <c r="A1277" t="s">
        <v>1655</v>
      </c>
      <c r="B1277" t="s">
        <v>819</v>
      </c>
      <c r="C1277" t="s">
        <v>820</v>
      </c>
      <c r="D1277">
        <v>13000</v>
      </c>
      <c r="E1277">
        <v>100</v>
      </c>
    </row>
    <row r="1278" spans="1:5" x14ac:dyDescent="0.3">
      <c r="A1278" t="s">
        <v>1630</v>
      </c>
      <c r="B1278" t="s">
        <v>819</v>
      </c>
      <c r="C1278" t="s">
        <v>820</v>
      </c>
      <c r="D1278">
        <v>15500</v>
      </c>
      <c r="E1278">
        <v>100</v>
      </c>
    </row>
    <row r="1279" spans="1:5" x14ac:dyDescent="0.3">
      <c r="A1279" t="s">
        <v>1547</v>
      </c>
      <c r="B1279" t="s">
        <v>819</v>
      </c>
      <c r="C1279" t="s">
        <v>820</v>
      </c>
      <c r="D1279">
        <v>13000</v>
      </c>
      <c r="E1279">
        <v>50</v>
      </c>
    </row>
    <row r="1280" spans="1:5" x14ac:dyDescent="0.3">
      <c r="A1280" t="s">
        <v>1610</v>
      </c>
      <c r="B1280" t="s">
        <v>819</v>
      </c>
      <c r="C1280" t="s">
        <v>820</v>
      </c>
      <c r="D1280">
        <v>15000</v>
      </c>
      <c r="E1280">
        <v>150</v>
      </c>
    </row>
    <row r="1281" spans="1:5" x14ac:dyDescent="0.3">
      <c r="A1281" t="s">
        <v>1749</v>
      </c>
      <c r="B1281" t="s">
        <v>819</v>
      </c>
      <c r="C1281" t="s">
        <v>820</v>
      </c>
      <c r="D1281">
        <v>13200</v>
      </c>
      <c r="E1281">
        <v>100</v>
      </c>
    </row>
    <row r="1282" spans="1:5" x14ac:dyDescent="0.3">
      <c r="A1282" s="1" t="s">
        <v>1677</v>
      </c>
      <c r="B1282" s="1" t="s">
        <v>821</v>
      </c>
      <c r="C1282" s="1" t="s">
        <v>822</v>
      </c>
      <c r="D1282" s="1">
        <v>95</v>
      </c>
      <c r="E1282" s="1">
        <v>12000</v>
      </c>
    </row>
    <row r="1283" spans="1:5" x14ac:dyDescent="0.3">
      <c r="A1283" s="1" t="s">
        <v>1675</v>
      </c>
      <c r="B1283" s="1" t="s">
        <v>823</v>
      </c>
      <c r="C1283" s="1" t="s">
        <v>824</v>
      </c>
      <c r="D1283" s="1">
        <v>14000</v>
      </c>
      <c r="E1283" s="1">
        <v>50</v>
      </c>
    </row>
    <row r="1284" spans="1:5" x14ac:dyDescent="0.3">
      <c r="A1284" t="s">
        <v>1580</v>
      </c>
      <c r="B1284" t="s">
        <v>823</v>
      </c>
      <c r="C1284" t="s">
        <v>824</v>
      </c>
      <c r="D1284">
        <v>8500</v>
      </c>
      <c r="E1284">
        <v>25</v>
      </c>
    </row>
    <row r="1285" spans="1:5" x14ac:dyDescent="0.3">
      <c r="A1285" t="s">
        <v>1723</v>
      </c>
      <c r="B1285" t="s">
        <v>823</v>
      </c>
      <c r="C1285" t="s">
        <v>824</v>
      </c>
      <c r="D1285">
        <v>14</v>
      </c>
      <c r="E1285" t="s">
        <v>1439</v>
      </c>
    </row>
    <row r="1286" spans="1:5" x14ac:dyDescent="0.3">
      <c r="A1286" s="1" t="s">
        <v>1588</v>
      </c>
      <c r="B1286" s="1" t="s">
        <v>825</v>
      </c>
      <c r="C1286" s="1" t="s">
        <v>826</v>
      </c>
      <c r="D1286" s="1">
        <v>8500</v>
      </c>
      <c r="E1286" s="1">
        <v>50</v>
      </c>
    </row>
    <row r="1287" spans="1:5" x14ac:dyDescent="0.3">
      <c r="A1287" t="s">
        <v>1748</v>
      </c>
      <c r="B1287" t="s">
        <v>825</v>
      </c>
      <c r="C1287" t="s">
        <v>826</v>
      </c>
      <c r="D1287">
        <v>15</v>
      </c>
      <c r="E1287" t="s">
        <v>1476</v>
      </c>
    </row>
    <row r="1288" spans="1:5" x14ac:dyDescent="0.3">
      <c r="A1288" t="s">
        <v>1750</v>
      </c>
      <c r="B1288" t="s">
        <v>825</v>
      </c>
      <c r="C1288" t="s">
        <v>826</v>
      </c>
      <c r="D1288">
        <v>15000</v>
      </c>
      <c r="E1288">
        <v>10</v>
      </c>
    </row>
    <row r="1289" spans="1:5" x14ac:dyDescent="0.3">
      <c r="A1289" t="s">
        <v>1542</v>
      </c>
      <c r="B1289" t="s">
        <v>825</v>
      </c>
      <c r="C1289" t="s">
        <v>826</v>
      </c>
      <c r="D1289">
        <v>15000</v>
      </c>
      <c r="E1289">
        <v>20</v>
      </c>
    </row>
    <row r="1290" spans="1:5" x14ac:dyDescent="0.3">
      <c r="A1290" t="s">
        <v>1600</v>
      </c>
      <c r="B1290" t="s">
        <v>825</v>
      </c>
      <c r="C1290" t="s">
        <v>826</v>
      </c>
      <c r="D1290">
        <v>15000</v>
      </c>
      <c r="E1290">
        <v>20</v>
      </c>
    </row>
    <row r="1291" spans="1:5" x14ac:dyDescent="0.3">
      <c r="A1291" t="s">
        <v>1751</v>
      </c>
      <c r="B1291" t="s">
        <v>825</v>
      </c>
      <c r="C1291" t="s">
        <v>826</v>
      </c>
      <c r="D1291">
        <v>15000</v>
      </c>
      <c r="E1291">
        <v>20</v>
      </c>
    </row>
    <row r="1292" spans="1:5" x14ac:dyDescent="0.3">
      <c r="A1292" t="s">
        <v>1610</v>
      </c>
      <c r="B1292" t="s">
        <v>825</v>
      </c>
      <c r="C1292" t="s">
        <v>826</v>
      </c>
      <c r="D1292">
        <v>8500</v>
      </c>
      <c r="E1292">
        <v>50</v>
      </c>
    </row>
    <row r="1293" spans="1:5" x14ac:dyDescent="0.3">
      <c r="A1293" t="s">
        <v>1746</v>
      </c>
      <c r="B1293" t="s">
        <v>825</v>
      </c>
      <c r="C1293" t="s">
        <v>826</v>
      </c>
      <c r="D1293">
        <v>85000</v>
      </c>
      <c r="E1293">
        <v>50</v>
      </c>
    </row>
    <row r="1294" spans="1:5" x14ac:dyDescent="0.3">
      <c r="A1294" t="s">
        <v>1721</v>
      </c>
      <c r="B1294" t="s">
        <v>825</v>
      </c>
      <c r="C1294" t="s">
        <v>826</v>
      </c>
      <c r="D1294">
        <v>15</v>
      </c>
      <c r="E1294" t="s">
        <v>1476</v>
      </c>
    </row>
    <row r="1295" spans="1:5" x14ac:dyDescent="0.3">
      <c r="A1295" s="1" t="s">
        <v>1721</v>
      </c>
      <c r="B1295" s="1" t="s">
        <v>827</v>
      </c>
      <c r="C1295" s="1" t="s">
        <v>829</v>
      </c>
      <c r="D1295" s="1">
        <v>11.5</v>
      </c>
      <c r="E1295" s="1" t="s">
        <v>1446</v>
      </c>
    </row>
    <row r="1296" spans="1:5" x14ac:dyDescent="0.3">
      <c r="A1296" s="1" t="s">
        <v>1721</v>
      </c>
      <c r="B1296" s="1" t="s">
        <v>828</v>
      </c>
      <c r="C1296" s="1" t="s">
        <v>830</v>
      </c>
      <c r="D1296" s="1">
        <v>11.5</v>
      </c>
      <c r="E1296" s="1" t="s">
        <v>1446</v>
      </c>
    </row>
    <row r="1297" spans="1:5" x14ac:dyDescent="0.3">
      <c r="A1297" s="1" t="s">
        <v>1544</v>
      </c>
      <c r="B1297" s="1" t="s">
        <v>831</v>
      </c>
      <c r="C1297" s="1" t="s">
        <v>832</v>
      </c>
      <c r="D1297" s="1">
        <v>19500</v>
      </c>
      <c r="E1297" s="1">
        <v>100</v>
      </c>
    </row>
    <row r="1298" spans="1:5" x14ac:dyDescent="0.3">
      <c r="A1298" t="s">
        <v>1602</v>
      </c>
      <c r="B1298" t="s">
        <v>831</v>
      </c>
      <c r="C1298" t="s">
        <v>832</v>
      </c>
      <c r="D1298">
        <v>19</v>
      </c>
      <c r="E1298" t="s">
        <v>1436</v>
      </c>
    </row>
    <row r="1299" spans="1:5" x14ac:dyDescent="0.3">
      <c r="A1299" s="1" t="s">
        <v>1559</v>
      </c>
      <c r="B1299" s="1" t="s">
        <v>833</v>
      </c>
      <c r="C1299" s="1" t="s">
        <v>834</v>
      </c>
      <c r="D1299" s="1">
        <v>18000</v>
      </c>
      <c r="E1299" s="1">
        <v>50</v>
      </c>
    </row>
    <row r="1300" spans="1:5" x14ac:dyDescent="0.3">
      <c r="A1300" t="s">
        <v>1602</v>
      </c>
      <c r="B1300" t="s">
        <v>833</v>
      </c>
      <c r="C1300" t="s">
        <v>834</v>
      </c>
      <c r="D1300">
        <v>17.5</v>
      </c>
      <c r="E1300" t="s">
        <v>1436</v>
      </c>
    </row>
    <row r="1301" spans="1:5" x14ac:dyDescent="0.3">
      <c r="A1301" t="s">
        <v>1659</v>
      </c>
      <c r="B1301" t="s">
        <v>833</v>
      </c>
      <c r="C1301" t="s">
        <v>834</v>
      </c>
      <c r="D1301">
        <v>8000</v>
      </c>
      <c r="E1301">
        <v>50</v>
      </c>
    </row>
    <row r="1302" spans="1:5" x14ac:dyDescent="0.3">
      <c r="A1302" t="s">
        <v>1646</v>
      </c>
      <c r="B1302" t="s">
        <v>833</v>
      </c>
      <c r="C1302" t="s">
        <v>834</v>
      </c>
      <c r="D1302">
        <v>16.5</v>
      </c>
      <c r="E1302" t="s">
        <v>1436</v>
      </c>
    </row>
    <row r="1303" spans="1:5" x14ac:dyDescent="0.3">
      <c r="A1303" t="s">
        <v>1615</v>
      </c>
      <c r="B1303" t="s">
        <v>833</v>
      </c>
      <c r="C1303" t="s">
        <v>834</v>
      </c>
      <c r="D1303">
        <v>18000</v>
      </c>
      <c r="E1303">
        <v>20</v>
      </c>
    </row>
    <row r="1304" spans="1:5" x14ac:dyDescent="0.3">
      <c r="A1304" s="1" t="s">
        <v>1646</v>
      </c>
      <c r="B1304" s="1" t="s">
        <v>835</v>
      </c>
      <c r="C1304" s="1" t="s">
        <v>836</v>
      </c>
      <c r="D1304" s="1">
        <v>19</v>
      </c>
      <c r="E1304" s="1" t="s">
        <v>1463</v>
      </c>
    </row>
    <row r="1305" spans="1:5" x14ac:dyDescent="0.3">
      <c r="A1305" s="1" t="s">
        <v>1602</v>
      </c>
      <c r="B1305" s="1" t="s">
        <v>837</v>
      </c>
      <c r="C1305" s="1" t="s">
        <v>838</v>
      </c>
      <c r="D1305" s="1">
        <v>17.5</v>
      </c>
      <c r="E1305" s="1" t="s">
        <v>1436</v>
      </c>
    </row>
    <row r="1306" spans="1:5" x14ac:dyDescent="0.3">
      <c r="A1306" t="s">
        <v>1659</v>
      </c>
      <c r="B1306" t="s">
        <v>837</v>
      </c>
      <c r="C1306" t="s">
        <v>838</v>
      </c>
      <c r="D1306">
        <v>8000</v>
      </c>
      <c r="E1306">
        <v>50</v>
      </c>
    </row>
    <row r="1307" spans="1:5" x14ac:dyDescent="0.3">
      <c r="A1307" t="s">
        <v>1646</v>
      </c>
      <c r="B1307" t="s">
        <v>837</v>
      </c>
      <c r="C1307" t="s">
        <v>838</v>
      </c>
      <c r="D1307">
        <v>16.5</v>
      </c>
      <c r="E1307" t="s">
        <v>1436</v>
      </c>
    </row>
    <row r="1308" spans="1:5" x14ac:dyDescent="0.3">
      <c r="A1308" t="s">
        <v>1615</v>
      </c>
      <c r="B1308" t="s">
        <v>837</v>
      </c>
      <c r="C1308" t="s">
        <v>838</v>
      </c>
      <c r="D1308">
        <v>18000</v>
      </c>
      <c r="E1308">
        <v>20</v>
      </c>
    </row>
    <row r="1309" spans="1:5" x14ac:dyDescent="0.3">
      <c r="A1309" t="s">
        <v>1559</v>
      </c>
      <c r="B1309" t="s">
        <v>839</v>
      </c>
      <c r="C1309" t="s">
        <v>840</v>
      </c>
      <c r="D1309">
        <v>18000</v>
      </c>
      <c r="E1309">
        <v>5</v>
      </c>
    </row>
    <row r="1310" spans="1:5" x14ac:dyDescent="0.3">
      <c r="A1310" s="1" t="s">
        <v>1536</v>
      </c>
      <c r="B1310" s="1" t="s">
        <v>841</v>
      </c>
      <c r="C1310" s="1" t="s">
        <v>843</v>
      </c>
      <c r="D1310" s="1">
        <v>15000</v>
      </c>
      <c r="E1310" s="1">
        <v>100</v>
      </c>
    </row>
    <row r="1311" spans="1:5" x14ac:dyDescent="0.3">
      <c r="A1311" s="1" t="s">
        <v>1751</v>
      </c>
      <c r="B1311" s="1" t="s">
        <v>842</v>
      </c>
      <c r="C1311" s="1" t="s">
        <v>844</v>
      </c>
      <c r="D1311" s="1">
        <v>16500</v>
      </c>
      <c r="E1311" s="1">
        <v>250</v>
      </c>
    </row>
    <row r="1312" spans="1:5" x14ac:dyDescent="0.3">
      <c r="A1312" t="s">
        <v>1668</v>
      </c>
      <c r="B1312" t="s">
        <v>842</v>
      </c>
      <c r="C1312" t="s">
        <v>844</v>
      </c>
      <c r="D1312">
        <v>16000</v>
      </c>
      <c r="E1312">
        <v>150</v>
      </c>
    </row>
    <row r="1313" spans="1:5" x14ac:dyDescent="0.3">
      <c r="A1313" t="s">
        <v>1668</v>
      </c>
      <c r="B1313" t="s">
        <v>842</v>
      </c>
      <c r="C1313" t="s">
        <v>844</v>
      </c>
      <c r="D1313">
        <v>16000</v>
      </c>
      <c r="E1313">
        <v>200</v>
      </c>
    </row>
    <row r="1314" spans="1:5" x14ac:dyDescent="0.3">
      <c r="A1314" t="s">
        <v>1697</v>
      </c>
      <c r="B1314" t="s">
        <v>842</v>
      </c>
      <c r="C1314" t="s">
        <v>844</v>
      </c>
      <c r="D1314">
        <v>15000</v>
      </c>
      <c r="E1314">
        <v>100</v>
      </c>
    </row>
    <row r="1315" spans="1:5" x14ac:dyDescent="0.3">
      <c r="A1315" t="s">
        <v>1669</v>
      </c>
      <c r="B1315" t="s">
        <v>842</v>
      </c>
      <c r="C1315" t="s">
        <v>844</v>
      </c>
      <c r="D1315">
        <v>16000</v>
      </c>
      <c r="E1315">
        <v>200</v>
      </c>
    </row>
    <row r="1316" spans="1:5" x14ac:dyDescent="0.3">
      <c r="A1316" t="s">
        <v>1709</v>
      </c>
      <c r="B1316" t="s">
        <v>842</v>
      </c>
      <c r="C1316" t="s">
        <v>844</v>
      </c>
      <c r="D1316">
        <v>16500</v>
      </c>
      <c r="E1316">
        <v>150</v>
      </c>
    </row>
    <row r="1317" spans="1:5" x14ac:dyDescent="0.3">
      <c r="A1317" t="s">
        <v>1709</v>
      </c>
      <c r="B1317" t="s">
        <v>842</v>
      </c>
      <c r="C1317" t="s">
        <v>844</v>
      </c>
      <c r="D1317">
        <v>16500</v>
      </c>
      <c r="E1317">
        <v>150</v>
      </c>
    </row>
    <row r="1318" spans="1:5" x14ac:dyDescent="0.3">
      <c r="A1318" s="1" t="s">
        <v>1725</v>
      </c>
      <c r="B1318" s="1" t="s">
        <v>845</v>
      </c>
      <c r="C1318" s="1" t="s">
        <v>846</v>
      </c>
      <c r="D1318" s="1">
        <v>17000</v>
      </c>
      <c r="E1318" s="1">
        <v>100</v>
      </c>
    </row>
    <row r="1319" spans="1:5" x14ac:dyDescent="0.3">
      <c r="A1319" t="s">
        <v>1697</v>
      </c>
      <c r="B1319" t="s">
        <v>845</v>
      </c>
      <c r="C1319" t="s">
        <v>846</v>
      </c>
      <c r="D1319">
        <v>17000</v>
      </c>
      <c r="E1319">
        <v>100</v>
      </c>
    </row>
    <row r="1320" spans="1:5" x14ac:dyDescent="0.3">
      <c r="A1320" s="1" t="s">
        <v>1536</v>
      </c>
      <c r="B1320" s="1" t="s">
        <v>847</v>
      </c>
      <c r="C1320" s="1" t="s">
        <v>848</v>
      </c>
      <c r="D1320" s="1">
        <v>15000</v>
      </c>
      <c r="E1320" s="1">
        <v>100</v>
      </c>
    </row>
    <row r="1321" spans="1:5" x14ac:dyDescent="0.3">
      <c r="A1321" s="1" t="s">
        <v>1637</v>
      </c>
      <c r="B1321" s="1" t="s">
        <v>849</v>
      </c>
      <c r="C1321" s="1" t="s">
        <v>850</v>
      </c>
      <c r="D1321" s="1">
        <v>16500</v>
      </c>
      <c r="E1321" s="1">
        <v>200</v>
      </c>
    </row>
    <row r="1322" spans="1:5" x14ac:dyDescent="0.3">
      <c r="A1322" t="s">
        <v>1520</v>
      </c>
      <c r="B1322" t="s">
        <v>849</v>
      </c>
      <c r="C1322" t="s">
        <v>850</v>
      </c>
      <c r="D1322">
        <v>16500</v>
      </c>
      <c r="E1322">
        <v>300</v>
      </c>
    </row>
    <row r="1323" spans="1:5" x14ac:dyDescent="0.3">
      <c r="A1323" t="s">
        <v>1697</v>
      </c>
      <c r="B1323" t="s">
        <v>849</v>
      </c>
      <c r="C1323" t="s">
        <v>850</v>
      </c>
      <c r="D1323">
        <v>15000</v>
      </c>
      <c r="E1323">
        <v>200</v>
      </c>
    </row>
    <row r="1324" spans="1:5" x14ac:dyDescent="0.3">
      <c r="A1324" t="s">
        <v>1709</v>
      </c>
      <c r="B1324" t="s">
        <v>849</v>
      </c>
      <c r="C1324" t="s">
        <v>850</v>
      </c>
      <c r="D1324">
        <v>16500</v>
      </c>
      <c r="E1324">
        <v>100</v>
      </c>
    </row>
    <row r="1325" spans="1:5" x14ac:dyDescent="0.3">
      <c r="A1325" s="1" t="s">
        <v>1593</v>
      </c>
      <c r="B1325" s="1" t="s">
        <v>851</v>
      </c>
      <c r="C1325" s="1" t="s">
        <v>852</v>
      </c>
      <c r="D1325" s="1">
        <v>14500</v>
      </c>
      <c r="E1325" s="1">
        <v>100</v>
      </c>
    </row>
    <row r="1326" spans="1:5" x14ac:dyDescent="0.3">
      <c r="A1326" s="1" t="s">
        <v>1575</v>
      </c>
      <c r="B1326" s="1" t="s">
        <v>853</v>
      </c>
      <c r="C1326" s="1" t="s">
        <v>854</v>
      </c>
      <c r="D1326" s="1">
        <v>14000</v>
      </c>
      <c r="E1326" s="1">
        <v>1000</v>
      </c>
    </row>
    <row r="1327" spans="1:5" x14ac:dyDescent="0.3">
      <c r="A1327" t="s">
        <v>1636</v>
      </c>
      <c r="B1327" t="s">
        <v>853</v>
      </c>
      <c r="C1327" t="s">
        <v>854</v>
      </c>
      <c r="D1327">
        <v>7800</v>
      </c>
      <c r="E1327">
        <v>35</v>
      </c>
    </row>
    <row r="1328" spans="1:5" x14ac:dyDescent="0.3">
      <c r="A1328" s="1" t="s">
        <v>1526</v>
      </c>
      <c r="B1328" s="1" t="s">
        <v>855</v>
      </c>
      <c r="C1328" s="1" t="s">
        <v>856</v>
      </c>
      <c r="D1328" s="1">
        <v>8500</v>
      </c>
      <c r="E1328" s="1">
        <v>30</v>
      </c>
    </row>
    <row r="1329" spans="1:5" x14ac:dyDescent="0.3">
      <c r="A1329" t="s">
        <v>1547</v>
      </c>
      <c r="B1329" t="s">
        <v>855</v>
      </c>
      <c r="C1329" t="s">
        <v>856</v>
      </c>
      <c r="D1329">
        <v>8500</v>
      </c>
      <c r="E1329">
        <v>30</v>
      </c>
    </row>
    <row r="1330" spans="1:5" x14ac:dyDescent="0.3">
      <c r="A1330" s="1" t="s">
        <v>1675</v>
      </c>
      <c r="B1330" s="1" t="s">
        <v>857</v>
      </c>
      <c r="C1330" s="1" t="s">
        <v>858</v>
      </c>
      <c r="D1330" s="1">
        <v>13500</v>
      </c>
      <c r="E1330" s="1">
        <v>70</v>
      </c>
    </row>
    <row r="1331" spans="1:5" x14ac:dyDescent="0.3">
      <c r="A1331" t="s">
        <v>1652</v>
      </c>
      <c r="B1331" t="s">
        <v>857</v>
      </c>
      <c r="C1331" t="s">
        <v>858</v>
      </c>
      <c r="D1331">
        <v>13500</v>
      </c>
      <c r="E1331">
        <v>70</v>
      </c>
    </row>
    <row r="1332" spans="1:5" x14ac:dyDescent="0.3">
      <c r="A1332" t="s">
        <v>1602</v>
      </c>
      <c r="B1332" t="s">
        <v>857</v>
      </c>
      <c r="C1332" t="s">
        <v>858</v>
      </c>
      <c r="D1332">
        <v>13.5</v>
      </c>
      <c r="E1332" t="s">
        <v>1451</v>
      </c>
    </row>
    <row r="1333" spans="1:5" x14ac:dyDescent="0.3">
      <c r="A1333" t="s">
        <v>1702</v>
      </c>
      <c r="B1333" t="s">
        <v>857</v>
      </c>
      <c r="C1333" t="s">
        <v>858</v>
      </c>
      <c r="D1333">
        <v>13500</v>
      </c>
      <c r="E1333">
        <v>70</v>
      </c>
    </row>
    <row r="1334" spans="1:5" x14ac:dyDescent="0.3">
      <c r="A1334" t="s">
        <v>1691</v>
      </c>
      <c r="B1334" t="s">
        <v>857</v>
      </c>
      <c r="C1334" t="s">
        <v>858</v>
      </c>
      <c r="D1334">
        <v>13500</v>
      </c>
      <c r="E1334">
        <v>70</v>
      </c>
    </row>
    <row r="1335" spans="1:5" x14ac:dyDescent="0.3">
      <c r="A1335" s="1" t="s">
        <v>1724</v>
      </c>
      <c r="B1335" s="1" t="s">
        <v>859</v>
      </c>
      <c r="C1335" s="1" t="s">
        <v>860</v>
      </c>
      <c r="D1335" s="1">
        <v>25000</v>
      </c>
      <c r="E1335" s="1">
        <v>100</v>
      </c>
    </row>
    <row r="1336" spans="1:5" x14ac:dyDescent="0.3">
      <c r="A1336" s="1" t="s">
        <v>1727</v>
      </c>
      <c r="B1336" s="1" t="s">
        <v>861</v>
      </c>
      <c r="C1336" s="1" t="s">
        <v>862</v>
      </c>
      <c r="D1336" s="1">
        <v>14000</v>
      </c>
      <c r="E1336" s="1">
        <v>150</v>
      </c>
    </row>
    <row r="1337" spans="1:5" x14ac:dyDescent="0.3">
      <c r="A1337" t="s">
        <v>1770</v>
      </c>
      <c r="B1337" t="s">
        <v>861</v>
      </c>
      <c r="C1337" t="s">
        <v>862</v>
      </c>
      <c r="D1337">
        <v>17500</v>
      </c>
      <c r="E1337">
        <v>70</v>
      </c>
    </row>
    <row r="1338" spans="1:5" x14ac:dyDescent="0.3">
      <c r="A1338" s="1" t="s">
        <v>1517</v>
      </c>
      <c r="B1338" s="1" t="s">
        <v>863</v>
      </c>
      <c r="C1338" s="1" t="s">
        <v>862</v>
      </c>
      <c r="D1338" s="1">
        <v>21500</v>
      </c>
      <c r="E1338" s="1">
        <v>70</v>
      </c>
    </row>
    <row r="1339" spans="1:5" x14ac:dyDescent="0.3">
      <c r="A1339" t="s">
        <v>1517</v>
      </c>
      <c r="B1339" t="s">
        <v>863</v>
      </c>
      <c r="C1339" t="s">
        <v>862</v>
      </c>
      <c r="D1339">
        <v>21500</v>
      </c>
      <c r="E1339">
        <v>70</v>
      </c>
    </row>
    <row r="1340" spans="1:5" x14ac:dyDescent="0.3">
      <c r="A1340" t="s">
        <v>1517</v>
      </c>
      <c r="B1340" t="s">
        <v>863</v>
      </c>
      <c r="C1340" t="s">
        <v>862</v>
      </c>
      <c r="D1340">
        <v>21500</v>
      </c>
      <c r="E1340">
        <v>70</v>
      </c>
    </row>
    <row r="1341" spans="1:5" x14ac:dyDescent="0.3">
      <c r="A1341" t="s">
        <v>1517</v>
      </c>
      <c r="B1341" t="s">
        <v>863</v>
      </c>
      <c r="C1341" t="s">
        <v>862</v>
      </c>
      <c r="D1341">
        <v>21500</v>
      </c>
      <c r="E1341">
        <v>70</v>
      </c>
    </row>
    <row r="1342" spans="1:5" x14ac:dyDescent="0.3">
      <c r="A1342" t="s">
        <v>1772</v>
      </c>
      <c r="B1342" t="s">
        <v>863</v>
      </c>
      <c r="C1342" t="s">
        <v>862</v>
      </c>
      <c r="D1342">
        <v>21500</v>
      </c>
      <c r="E1342">
        <v>60</v>
      </c>
    </row>
    <row r="1343" spans="1:5" x14ac:dyDescent="0.3">
      <c r="A1343" t="s">
        <v>1772</v>
      </c>
      <c r="B1343" t="s">
        <v>864</v>
      </c>
      <c r="C1343" t="s">
        <v>865</v>
      </c>
      <c r="D1343">
        <v>21500</v>
      </c>
      <c r="E1343">
        <v>60</v>
      </c>
    </row>
    <row r="1344" spans="1:5" x14ac:dyDescent="0.3">
      <c r="A1344" t="s">
        <v>1747</v>
      </c>
      <c r="B1344" t="s">
        <v>864</v>
      </c>
      <c r="C1344" t="s">
        <v>865</v>
      </c>
      <c r="D1344">
        <v>23.5</v>
      </c>
      <c r="E1344" t="s">
        <v>1475</v>
      </c>
    </row>
    <row r="1345" spans="1:5" x14ac:dyDescent="0.3">
      <c r="A1345" s="1" t="s">
        <v>1727</v>
      </c>
      <c r="B1345" s="1" t="s">
        <v>866</v>
      </c>
      <c r="C1345" s="1" t="s">
        <v>870</v>
      </c>
      <c r="D1345" s="1">
        <v>14000</v>
      </c>
      <c r="E1345" s="1">
        <v>150</v>
      </c>
    </row>
    <row r="1346" spans="1:5" x14ac:dyDescent="0.3">
      <c r="A1346" s="1" t="s">
        <v>1517</v>
      </c>
      <c r="B1346" s="1" t="s">
        <v>867</v>
      </c>
      <c r="C1346" s="1" t="s">
        <v>870</v>
      </c>
      <c r="D1346" s="1">
        <v>21500</v>
      </c>
      <c r="E1346" s="1">
        <v>60</v>
      </c>
    </row>
    <row r="1347" spans="1:5" x14ac:dyDescent="0.3">
      <c r="A1347" t="s">
        <v>1517</v>
      </c>
      <c r="B1347" t="s">
        <v>867</v>
      </c>
      <c r="C1347" t="s">
        <v>870</v>
      </c>
      <c r="D1347">
        <v>21500</v>
      </c>
      <c r="E1347">
        <v>60</v>
      </c>
    </row>
    <row r="1348" spans="1:5" x14ac:dyDescent="0.3">
      <c r="A1348" s="1" t="s">
        <v>1589</v>
      </c>
      <c r="B1348" s="1" t="s">
        <v>868</v>
      </c>
      <c r="C1348" s="1" t="s">
        <v>871</v>
      </c>
      <c r="D1348" s="1">
        <v>24</v>
      </c>
      <c r="E1348" s="1" t="s">
        <v>1475</v>
      </c>
    </row>
    <row r="1349" spans="1:5" x14ac:dyDescent="0.3">
      <c r="A1349" s="1" t="s">
        <v>1727</v>
      </c>
      <c r="B1349" s="1" t="s">
        <v>869</v>
      </c>
      <c r="C1349" s="1" t="s">
        <v>872</v>
      </c>
      <c r="D1349" s="1">
        <v>14000</v>
      </c>
      <c r="E1349" s="1">
        <v>150</v>
      </c>
    </row>
    <row r="1350" spans="1:5" x14ac:dyDescent="0.3">
      <c r="A1350" t="s">
        <v>1770</v>
      </c>
      <c r="B1350" t="s">
        <v>869</v>
      </c>
      <c r="C1350" t="s">
        <v>872</v>
      </c>
      <c r="D1350">
        <v>17500</v>
      </c>
      <c r="E1350">
        <v>70</v>
      </c>
    </row>
    <row r="1351" spans="1:5" x14ac:dyDescent="0.3">
      <c r="A1351" t="s">
        <v>1770</v>
      </c>
      <c r="B1351" t="s">
        <v>869</v>
      </c>
      <c r="C1351" t="s">
        <v>872</v>
      </c>
      <c r="D1351">
        <v>17000</v>
      </c>
      <c r="E1351">
        <v>200</v>
      </c>
    </row>
    <row r="1352" spans="1:5" x14ac:dyDescent="0.3">
      <c r="A1352" t="s">
        <v>1749</v>
      </c>
      <c r="B1352" t="s">
        <v>869</v>
      </c>
      <c r="C1352" t="s">
        <v>872</v>
      </c>
      <c r="D1352">
        <v>17000</v>
      </c>
      <c r="E1352">
        <v>300</v>
      </c>
    </row>
    <row r="1353" spans="1:5" x14ac:dyDescent="0.3">
      <c r="A1353" s="1" t="s">
        <v>1517</v>
      </c>
      <c r="B1353" s="1" t="s">
        <v>873</v>
      </c>
      <c r="C1353" s="1" t="s">
        <v>874</v>
      </c>
      <c r="D1353" s="1">
        <v>21500</v>
      </c>
      <c r="E1353" s="1">
        <v>70</v>
      </c>
    </row>
    <row r="1354" spans="1:5" x14ac:dyDescent="0.3">
      <c r="A1354" t="s">
        <v>1517</v>
      </c>
      <c r="B1354" t="s">
        <v>873</v>
      </c>
      <c r="C1354" t="s">
        <v>874</v>
      </c>
      <c r="D1354">
        <v>21500</v>
      </c>
      <c r="E1354">
        <v>100</v>
      </c>
    </row>
    <row r="1355" spans="1:5" x14ac:dyDescent="0.3">
      <c r="A1355" t="s">
        <v>1517</v>
      </c>
      <c r="B1355" t="s">
        <v>873</v>
      </c>
      <c r="C1355" t="s">
        <v>874</v>
      </c>
      <c r="D1355">
        <v>21500</v>
      </c>
      <c r="E1355">
        <v>100</v>
      </c>
    </row>
    <row r="1356" spans="1:5" x14ac:dyDescent="0.3">
      <c r="A1356" t="s">
        <v>1772</v>
      </c>
      <c r="B1356" t="s">
        <v>873</v>
      </c>
      <c r="C1356" t="s">
        <v>874</v>
      </c>
      <c r="D1356">
        <v>21500</v>
      </c>
      <c r="E1356">
        <v>60</v>
      </c>
    </row>
    <row r="1357" spans="1:5" x14ac:dyDescent="0.3">
      <c r="A1357" t="s">
        <v>1772</v>
      </c>
      <c r="B1357" t="s">
        <v>873</v>
      </c>
      <c r="C1357" t="s">
        <v>874</v>
      </c>
      <c r="D1357">
        <v>21500</v>
      </c>
      <c r="E1357">
        <v>60</v>
      </c>
    </row>
    <row r="1358" spans="1:5" x14ac:dyDescent="0.3">
      <c r="A1358" t="s">
        <v>1772</v>
      </c>
      <c r="B1358" t="s">
        <v>873</v>
      </c>
      <c r="C1358" t="s">
        <v>874</v>
      </c>
      <c r="D1358">
        <v>21500</v>
      </c>
      <c r="E1358">
        <v>60</v>
      </c>
    </row>
    <row r="1359" spans="1:5" x14ac:dyDescent="0.3">
      <c r="A1359" t="s">
        <v>1772</v>
      </c>
      <c r="B1359" t="s">
        <v>873</v>
      </c>
      <c r="C1359" t="s">
        <v>874</v>
      </c>
      <c r="D1359">
        <v>21500</v>
      </c>
      <c r="E1359">
        <v>60</v>
      </c>
    </row>
    <row r="1360" spans="1:5" x14ac:dyDescent="0.3">
      <c r="A1360" s="1" t="s">
        <v>1772</v>
      </c>
      <c r="B1360" s="1" t="s">
        <v>875</v>
      </c>
      <c r="C1360" s="1" t="s">
        <v>876</v>
      </c>
      <c r="D1360" s="1">
        <v>21500</v>
      </c>
      <c r="E1360" s="1">
        <v>60</v>
      </c>
    </row>
    <row r="1361" spans="1:5" x14ac:dyDescent="0.3">
      <c r="A1361" t="s">
        <v>1772</v>
      </c>
      <c r="B1361" t="s">
        <v>875</v>
      </c>
      <c r="C1361" t="s">
        <v>876</v>
      </c>
      <c r="D1361">
        <v>21500</v>
      </c>
      <c r="E1361">
        <v>60</v>
      </c>
    </row>
    <row r="1362" spans="1:5" x14ac:dyDescent="0.3">
      <c r="A1362" s="1" t="s">
        <v>1517</v>
      </c>
      <c r="B1362" s="1" t="s">
        <v>877</v>
      </c>
      <c r="C1362" s="1" t="s">
        <v>878</v>
      </c>
      <c r="D1362" s="1">
        <v>21500</v>
      </c>
      <c r="E1362" s="1">
        <v>60</v>
      </c>
    </row>
    <row r="1363" spans="1:5" x14ac:dyDescent="0.3">
      <c r="A1363" t="s">
        <v>1517</v>
      </c>
      <c r="B1363" t="s">
        <v>877</v>
      </c>
      <c r="C1363" t="s">
        <v>878</v>
      </c>
      <c r="D1363">
        <v>21500</v>
      </c>
      <c r="E1363">
        <v>60</v>
      </c>
    </row>
    <row r="1364" spans="1:5" x14ac:dyDescent="0.3">
      <c r="A1364" t="s">
        <v>1517</v>
      </c>
      <c r="B1364" t="s">
        <v>877</v>
      </c>
      <c r="C1364" t="s">
        <v>878</v>
      </c>
      <c r="D1364">
        <v>21500</v>
      </c>
      <c r="E1364">
        <v>60</v>
      </c>
    </row>
    <row r="1365" spans="1:5" x14ac:dyDescent="0.3">
      <c r="A1365" s="1" t="s">
        <v>1663</v>
      </c>
      <c r="B1365" s="1" t="s">
        <v>879</v>
      </c>
      <c r="C1365" s="1" t="s">
        <v>880</v>
      </c>
      <c r="D1365" s="1">
        <v>14000</v>
      </c>
      <c r="E1365" s="1">
        <v>1000</v>
      </c>
    </row>
    <row r="1366" spans="1:5" x14ac:dyDescent="0.3">
      <c r="A1366" t="s">
        <v>1747</v>
      </c>
      <c r="B1366" t="s">
        <v>879</v>
      </c>
      <c r="C1366" t="s">
        <v>880</v>
      </c>
      <c r="D1366">
        <v>23.5</v>
      </c>
      <c r="E1366" t="s">
        <v>1477</v>
      </c>
    </row>
    <row r="1367" spans="1:5" x14ac:dyDescent="0.3">
      <c r="A1367" t="s">
        <v>1727</v>
      </c>
      <c r="B1367" t="s">
        <v>879</v>
      </c>
      <c r="C1367" t="s">
        <v>880</v>
      </c>
      <c r="D1367">
        <v>14000</v>
      </c>
      <c r="E1367">
        <v>250</v>
      </c>
    </row>
    <row r="1368" spans="1:5" x14ac:dyDescent="0.3">
      <c r="A1368" t="s">
        <v>1770</v>
      </c>
      <c r="B1368" t="s">
        <v>879</v>
      </c>
      <c r="C1368" t="s">
        <v>880</v>
      </c>
      <c r="D1368">
        <v>17500</v>
      </c>
      <c r="E1368">
        <v>300</v>
      </c>
    </row>
    <row r="1369" spans="1:5" x14ac:dyDescent="0.3">
      <c r="A1369" t="s">
        <v>1770</v>
      </c>
      <c r="B1369" t="s">
        <v>879</v>
      </c>
      <c r="C1369" t="s">
        <v>880</v>
      </c>
      <c r="D1369">
        <v>17000</v>
      </c>
      <c r="E1369">
        <v>300</v>
      </c>
    </row>
    <row r="1370" spans="1:5" x14ac:dyDescent="0.3">
      <c r="A1370" s="1" t="s">
        <v>1517</v>
      </c>
      <c r="B1370" s="1" t="s">
        <v>881</v>
      </c>
      <c r="C1370" s="1" t="s">
        <v>880</v>
      </c>
      <c r="D1370" s="1">
        <v>21500</v>
      </c>
      <c r="E1370" s="1">
        <v>70</v>
      </c>
    </row>
    <row r="1371" spans="1:5" x14ac:dyDescent="0.3">
      <c r="A1371" t="s">
        <v>1517</v>
      </c>
      <c r="B1371" t="s">
        <v>881</v>
      </c>
      <c r="C1371" t="s">
        <v>880</v>
      </c>
      <c r="D1371">
        <v>21500</v>
      </c>
      <c r="E1371">
        <v>100</v>
      </c>
    </row>
    <row r="1372" spans="1:5" x14ac:dyDescent="0.3">
      <c r="A1372" t="s">
        <v>1517</v>
      </c>
      <c r="B1372" t="s">
        <v>881</v>
      </c>
      <c r="C1372" t="s">
        <v>880</v>
      </c>
      <c r="D1372">
        <v>21500</v>
      </c>
      <c r="E1372">
        <v>100</v>
      </c>
    </row>
    <row r="1373" spans="1:5" x14ac:dyDescent="0.3">
      <c r="A1373" t="s">
        <v>1772</v>
      </c>
      <c r="B1373" t="s">
        <v>881</v>
      </c>
      <c r="C1373" t="s">
        <v>880</v>
      </c>
      <c r="D1373">
        <v>21500</v>
      </c>
      <c r="E1373">
        <v>80</v>
      </c>
    </row>
    <row r="1374" spans="1:5" x14ac:dyDescent="0.3">
      <c r="A1374" t="s">
        <v>1772</v>
      </c>
      <c r="B1374" t="s">
        <v>881</v>
      </c>
      <c r="C1374" t="s">
        <v>880</v>
      </c>
      <c r="D1374">
        <v>21500</v>
      </c>
      <c r="E1374">
        <v>80</v>
      </c>
    </row>
    <row r="1375" spans="1:5" x14ac:dyDescent="0.3">
      <c r="A1375" s="1" t="s">
        <v>1589</v>
      </c>
      <c r="B1375" s="1" t="s">
        <v>882</v>
      </c>
      <c r="C1375" s="1" t="s">
        <v>883</v>
      </c>
      <c r="D1375" s="1">
        <v>24</v>
      </c>
      <c r="E1375" s="1" t="s">
        <v>1475</v>
      </c>
    </row>
    <row r="1376" spans="1:5" x14ac:dyDescent="0.3">
      <c r="A1376" s="1" t="s">
        <v>1772</v>
      </c>
      <c r="B1376" s="1" t="s">
        <v>884</v>
      </c>
      <c r="C1376" s="1" t="s">
        <v>885</v>
      </c>
      <c r="D1376" s="1">
        <v>21500</v>
      </c>
      <c r="E1376" s="1">
        <v>50</v>
      </c>
    </row>
    <row r="1377" spans="1:5" x14ac:dyDescent="0.3">
      <c r="A1377" t="s">
        <v>1772</v>
      </c>
      <c r="B1377" t="s">
        <v>884</v>
      </c>
      <c r="C1377" t="s">
        <v>885</v>
      </c>
      <c r="D1377">
        <v>21500</v>
      </c>
      <c r="E1377">
        <v>50</v>
      </c>
    </row>
    <row r="1378" spans="1:5" x14ac:dyDescent="0.3">
      <c r="A1378" t="s">
        <v>1747</v>
      </c>
      <c r="B1378" t="s">
        <v>884</v>
      </c>
      <c r="C1378" t="s">
        <v>885</v>
      </c>
      <c r="D1378">
        <v>23.5</v>
      </c>
      <c r="E1378" t="s">
        <v>1773</v>
      </c>
    </row>
    <row r="1379" spans="1:5" x14ac:dyDescent="0.3">
      <c r="A1379" s="1" t="s">
        <v>1517</v>
      </c>
      <c r="B1379" s="1" t="s">
        <v>886</v>
      </c>
      <c r="C1379" s="1" t="s">
        <v>889</v>
      </c>
      <c r="D1379" s="1">
        <v>21500</v>
      </c>
      <c r="E1379" s="1">
        <v>60</v>
      </c>
    </row>
    <row r="1380" spans="1:5" x14ac:dyDescent="0.3">
      <c r="A1380" t="s">
        <v>1517</v>
      </c>
      <c r="B1380" t="s">
        <v>886</v>
      </c>
      <c r="C1380" t="s">
        <v>889</v>
      </c>
      <c r="D1380">
        <v>21500</v>
      </c>
      <c r="E1380">
        <v>60</v>
      </c>
    </row>
    <row r="1381" spans="1:5" x14ac:dyDescent="0.3">
      <c r="A1381" t="s">
        <v>1517</v>
      </c>
      <c r="B1381" t="s">
        <v>886</v>
      </c>
      <c r="C1381" t="s">
        <v>889</v>
      </c>
      <c r="D1381">
        <v>21500</v>
      </c>
      <c r="E1381">
        <v>50</v>
      </c>
    </row>
    <row r="1382" spans="1:5" x14ac:dyDescent="0.3">
      <c r="A1382" s="1" t="s">
        <v>1727</v>
      </c>
      <c r="B1382" s="1" t="s">
        <v>887</v>
      </c>
      <c r="C1382" s="1" t="s">
        <v>890</v>
      </c>
      <c r="D1382" s="1">
        <v>14000</v>
      </c>
      <c r="E1382" s="1">
        <v>50</v>
      </c>
    </row>
    <row r="1383" spans="1:5" x14ac:dyDescent="0.3">
      <c r="A1383" t="s">
        <v>1770</v>
      </c>
      <c r="B1383" t="s">
        <v>887</v>
      </c>
      <c r="C1383" t="s">
        <v>890</v>
      </c>
      <c r="D1383">
        <v>17000</v>
      </c>
      <c r="E1383">
        <v>300</v>
      </c>
    </row>
    <row r="1384" spans="1:5" x14ac:dyDescent="0.3">
      <c r="A1384" t="s">
        <v>1749</v>
      </c>
      <c r="B1384" t="s">
        <v>887</v>
      </c>
      <c r="C1384" t="s">
        <v>890</v>
      </c>
      <c r="D1384">
        <v>17000</v>
      </c>
      <c r="E1384">
        <v>200</v>
      </c>
    </row>
    <row r="1385" spans="1:5" x14ac:dyDescent="0.3">
      <c r="A1385" s="1" t="s">
        <v>1652</v>
      </c>
      <c r="B1385" s="1" t="s">
        <v>888</v>
      </c>
      <c r="C1385" s="1" t="s">
        <v>891</v>
      </c>
      <c r="D1385" s="1">
        <v>14300</v>
      </c>
      <c r="E1385" s="1">
        <v>700</v>
      </c>
    </row>
    <row r="1386" spans="1:5" x14ac:dyDescent="0.3">
      <c r="A1386" t="s">
        <v>1749</v>
      </c>
      <c r="B1386" t="s">
        <v>888</v>
      </c>
      <c r="C1386" t="s">
        <v>891</v>
      </c>
      <c r="D1386">
        <v>17500</v>
      </c>
      <c r="E1386">
        <v>75</v>
      </c>
    </row>
    <row r="1387" spans="1:5" x14ac:dyDescent="0.3">
      <c r="A1387" s="1" t="s">
        <v>1699</v>
      </c>
      <c r="B1387" s="1" t="s">
        <v>892</v>
      </c>
      <c r="C1387" s="1" t="s">
        <v>893</v>
      </c>
      <c r="D1387" s="1">
        <v>19500</v>
      </c>
      <c r="E1387" s="1">
        <v>100</v>
      </c>
    </row>
    <row r="1388" spans="1:5" x14ac:dyDescent="0.3">
      <c r="A1388" s="1" t="s">
        <v>1530</v>
      </c>
      <c r="B1388" s="1" t="s">
        <v>894</v>
      </c>
      <c r="C1388" s="1" t="s">
        <v>895</v>
      </c>
      <c r="D1388" s="1">
        <v>19000</v>
      </c>
      <c r="E1388" s="1">
        <v>100</v>
      </c>
    </row>
    <row r="1389" spans="1:5" x14ac:dyDescent="0.3">
      <c r="A1389" s="1" t="s">
        <v>1665</v>
      </c>
      <c r="B1389" s="1" t="s">
        <v>896</v>
      </c>
      <c r="C1389" s="1" t="s">
        <v>897</v>
      </c>
      <c r="D1389" s="1">
        <v>19000</v>
      </c>
      <c r="E1389" s="1">
        <v>100</v>
      </c>
    </row>
    <row r="1390" spans="1:5" x14ac:dyDescent="0.3">
      <c r="A1390" s="1" t="s">
        <v>1770</v>
      </c>
      <c r="B1390" s="1" t="s">
        <v>898</v>
      </c>
      <c r="C1390" s="1" t="s">
        <v>900</v>
      </c>
      <c r="D1390" s="1">
        <v>18500</v>
      </c>
      <c r="E1390" s="1">
        <v>150</v>
      </c>
    </row>
    <row r="1391" spans="1:5" x14ac:dyDescent="0.3">
      <c r="A1391" t="s">
        <v>1531</v>
      </c>
      <c r="B1391" t="s">
        <v>898</v>
      </c>
      <c r="C1391" t="s">
        <v>900</v>
      </c>
      <c r="D1391">
        <v>18500</v>
      </c>
      <c r="E1391">
        <v>100</v>
      </c>
    </row>
    <row r="1392" spans="1:5" x14ac:dyDescent="0.3">
      <c r="A1392" s="1" t="s">
        <v>1616</v>
      </c>
      <c r="B1392" s="1" t="s">
        <v>899</v>
      </c>
      <c r="C1392" s="1" t="s">
        <v>900</v>
      </c>
      <c r="D1392" s="1">
        <v>18500</v>
      </c>
      <c r="E1392" s="1">
        <v>70</v>
      </c>
    </row>
    <row r="1393" spans="1:5" x14ac:dyDescent="0.3">
      <c r="A1393" s="1" t="s">
        <v>1770</v>
      </c>
      <c r="B1393" s="1" t="s">
        <v>901</v>
      </c>
      <c r="C1393" s="1" t="s">
        <v>903</v>
      </c>
      <c r="D1393" s="1">
        <v>18500</v>
      </c>
      <c r="E1393" s="1">
        <v>150</v>
      </c>
    </row>
    <row r="1394" spans="1:5" x14ac:dyDescent="0.3">
      <c r="A1394" t="s">
        <v>1531</v>
      </c>
      <c r="B1394" t="s">
        <v>901</v>
      </c>
      <c r="C1394" t="s">
        <v>903</v>
      </c>
      <c r="D1394">
        <v>18500</v>
      </c>
      <c r="E1394">
        <v>150</v>
      </c>
    </row>
    <row r="1395" spans="1:5" x14ac:dyDescent="0.3">
      <c r="A1395" s="1" t="s">
        <v>1616</v>
      </c>
      <c r="B1395" s="1" t="s">
        <v>902</v>
      </c>
      <c r="C1395" s="1" t="s">
        <v>903</v>
      </c>
      <c r="D1395" s="1">
        <v>18500</v>
      </c>
      <c r="E1395" s="1">
        <v>70</v>
      </c>
    </row>
    <row r="1396" spans="1:5" x14ac:dyDescent="0.3">
      <c r="A1396" s="1" t="s">
        <v>1531</v>
      </c>
      <c r="B1396" s="1" t="s">
        <v>904</v>
      </c>
      <c r="C1396" s="1" t="s">
        <v>907</v>
      </c>
      <c r="D1396" s="1">
        <v>18500</v>
      </c>
      <c r="E1396" s="1">
        <v>100</v>
      </c>
    </row>
    <row r="1397" spans="1:5" x14ac:dyDescent="0.3">
      <c r="A1397" s="1" t="s">
        <v>1768</v>
      </c>
      <c r="B1397" s="1" t="s">
        <v>905</v>
      </c>
      <c r="C1397" s="1" t="s">
        <v>908</v>
      </c>
      <c r="D1397" s="1">
        <v>18500</v>
      </c>
      <c r="E1397" s="1">
        <v>70</v>
      </c>
    </row>
    <row r="1398" spans="1:5" x14ac:dyDescent="0.3">
      <c r="A1398" s="1" t="s">
        <v>1671</v>
      </c>
      <c r="B1398" s="1" t="s">
        <v>906</v>
      </c>
      <c r="C1398" s="1" t="s">
        <v>909</v>
      </c>
      <c r="D1398" s="1">
        <v>18500</v>
      </c>
      <c r="E1398" s="1">
        <v>70</v>
      </c>
    </row>
    <row r="1399" spans="1:5" x14ac:dyDescent="0.3">
      <c r="A1399" s="1" t="s">
        <v>1587</v>
      </c>
      <c r="B1399" s="1" t="s">
        <v>910</v>
      </c>
      <c r="C1399" s="1" t="s">
        <v>911</v>
      </c>
      <c r="D1399" s="1">
        <v>16000</v>
      </c>
      <c r="E1399" s="1">
        <v>100</v>
      </c>
    </row>
    <row r="1400" spans="1:5" x14ac:dyDescent="0.3">
      <c r="A1400" s="1" t="s">
        <v>1560</v>
      </c>
      <c r="B1400" s="1" t="s">
        <v>912</v>
      </c>
      <c r="C1400" s="1" t="s">
        <v>914</v>
      </c>
      <c r="D1400" s="1">
        <v>11500</v>
      </c>
      <c r="E1400" s="1">
        <v>50</v>
      </c>
    </row>
    <row r="1401" spans="1:5" x14ac:dyDescent="0.3">
      <c r="A1401" t="s">
        <v>1727</v>
      </c>
      <c r="B1401" t="s">
        <v>912</v>
      </c>
      <c r="C1401" t="s">
        <v>914</v>
      </c>
      <c r="D1401">
        <v>11500</v>
      </c>
      <c r="E1401">
        <v>100</v>
      </c>
    </row>
    <row r="1402" spans="1:5" x14ac:dyDescent="0.3">
      <c r="A1402" t="s">
        <v>1763</v>
      </c>
      <c r="B1402" t="s">
        <v>912</v>
      </c>
      <c r="C1402" t="s">
        <v>914</v>
      </c>
      <c r="D1402">
        <v>11500</v>
      </c>
      <c r="E1402">
        <v>100</v>
      </c>
    </row>
    <row r="1403" spans="1:5" x14ac:dyDescent="0.3">
      <c r="A1403" s="1" t="s">
        <v>1688</v>
      </c>
      <c r="B1403" s="1" t="s">
        <v>913</v>
      </c>
      <c r="C1403" s="1" t="s">
        <v>915</v>
      </c>
      <c r="D1403" s="1">
        <v>19.5</v>
      </c>
      <c r="E1403" s="1" t="s">
        <v>1436</v>
      </c>
    </row>
    <row r="1404" spans="1:5" x14ac:dyDescent="0.3">
      <c r="A1404" s="1" t="s">
        <v>1531</v>
      </c>
      <c r="B1404" s="1" t="s">
        <v>916</v>
      </c>
      <c r="C1404" s="1" t="s">
        <v>917</v>
      </c>
      <c r="D1404" s="1">
        <v>18500</v>
      </c>
      <c r="E1404" s="1">
        <v>100</v>
      </c>
    </row>
    <row r="1405" spans="1:5" x14ac:dyDescent="0.3">
      <c r="A1405" s="1" t="s">
        <v>1699</v>
      </c>
      <c r="B1405" s="1" t="s">
        <v>918</v>
      </c>
      <c r="C1405" s="1" t="s">
        <v>919</v>
      </c>
      <c r="D1405" s="1">
        <v>13500</v>
      </c>
      <c r="E1405" s="1">
        <v>30</v>
      </c>
    </row>
    <row r="1406" spans="1:5" x14ac:dyDescent="0.3">
      <c r="A1406" t="s">
        <v>1631</v>
      </c>
      <c r="B1406" t="s">
        <v>918</v>
      </c>
      <c r="C1406" t="s">
        <v>919</v>
      </c>
      <c r="D1406">
        <v>13500</v>
      </c>
      <c r="E1406">
        <v>30</v>
      </c>
    </row>
    <row r="1407" spans="1:5" x14ac:dyDescent="0.3">
      <c r="A1407" s="1" t="s">
        <v>1699</v>
      </c>
      <c r="B1407" s="1" t="s">
        <v>920</v>
      </c>
      <c r="C1407" s="1" t="s">
        <v>921</v>
      </c>
      <c r="D1407" s="1">
        <v>13500</v>
      </c>
      <c r="E1407" s="1">
        <v>30</v>
      </c>
    </row>
    <row r="1408" spans="1:5" x14ac:dyDescent="0.3">
      <c r="A1408" s="1" t="s">
        <v>1538</v>
      </c>
      <c r="B1408" s="1" t="s">
        <v>922</v>
      </c>
      <c r="C1408" s="1" t="s">
        <v>924</v>
      </c>
      <c r="D1408" s="1">
        <v>7800</v>
      </c>
      <c r="E1408" s="1">
        <v>30</v>
      </c>
    </row>
    <row r="1409" spans="1:5" x14ac:dyDescent="0.3">
      <c r="A1409" s="1" t="s">
        <v>1689</v>
      </c>
      <c r="B1409" s="1" t="s">
        <v>923</v>
      </c>
      <c r="C1409" s="1" t="s">
        <v>925</v>
      </c>
      <c r="D1409" s="1">
        <v>14000</v>
      </c>
      <c r="E1409" s="1">
        <v>50</v>
      </c>
    </row>
    <row r="1410" spans="1:5" x14ac:dyDescent="0.3">
      <c r="A1410" s="1" t="s">
        <v>1624</v>
      </c>
      <c r="B1410" s="1" t="s">
        <v>926</v>
      </c>
      <c r="C1410" s="1" t="s">
        <v>929</v>
      </c>
      <c r="D1410" s="1">
        <v>7.8</v>
      </c>
      <c r="E1410" s="1" t="s">
        <v>1480</v>
      </c>
    </row>
    <row r="1411" spans="1:5" x14ac:dyDescent="0.3">
      <c r="A1411" t="s">
        <v>1574</v>
      </c>
      <c r="B1411" t="s">
        <v>926</v>
      </c>
      <c r="C1411" t="s">
        <v>929</v>
      </c>
      <c r="D1411">
        <v>7800</v>
      </c>
      <c r="E1411">
        <v>35</v>
      </c>
    </row>
    <row r="1412" spans="1:5" x14ac:dyDescent="0.3">
      <c r="A1412" t="s">
        <v>1538</v>
      </c>
      <c r="B1412" t="s">
        <v>926</v>
      </c>
      <c r="C1412" t="s">
        <v>929</v>
      </c>
      <c r="D1412">
        <v>7800</v>
      </c>
      <c r="E1412">
        <v>30</v>
      </c>
    </row>
    <row r="1413" spans="1:5" x14ac:dyDescent="0.3">
      <c r="A1413" s="1" t="s">
        <v>1516</v>
      </c>
      <c r="B1413" s="1" t="s">
        <v>927</v>
      </c>
      <c r="C1413" s="1" t="s">
        <v>930</v>
      </c>
      <c r="D1413" s="1">
        <v>7800</v>
      </c>
      <c r="E1413" s="1">
        <v>40</v>
      </c>
    </row>
    <row r="1414" spans="1:5" x14ac:dyDescent="0.3">
      <c r="A1414" s="1" t="s">
        <v>1689</v>
      </c>
      <c r="B1414" s="1" t="s">
        <v>928</v>
      </c>
      <c r="C1414" s="1" t="s">
        <v>931</v>
      </c>
      <c r="D1414" s="1">
        <v>14000</v>
      </c>
      <c r="E1414" s="1">
        <v>50</v>
      </c>
    </row>
    <row r="1415" spans="1:5" x14ac:dyDescent="0.3">
      <c r="A1415" s="1" t="s">
        <v>1624</v>
      </c>
      <c r="B1415" s="1" t="s">
        <v>932</v>
      </c>
      <c r="C1415" s="1" t="s">
        <v>933</v>
      </c>
      <c r="D1415" s="1">
        <v>7.8</v>
      </c>
      <c r="E1415" s="1" t="s">
        <v>1481</v>
      </c>
    </row>
    <row r="1416" spans="1:5" x14ac:dyDescent="0.3">
      <c r="A1416" t="s">
        <v>1538</v>
      </c>
      <c r="B1416" t="s">
        <v>932</v>
      </c>
      <c r="C1416" t="s">
        <v>933</v>
      </c>
      <c r="D1416">
        <v>7800</v>
      </c>
      <c r="E1416">
        <v>60</v>
      </c>
    </row>
    <row r="1417" spans="1:5" x14ac:dyDescent="0.3">
      <c r="A1417" t="s">
        <v>1697</v>
      </c>
      <c r="B1417" t="s">
        <v>932</v>
      </c>
      <c r="C1417" t="s">
        <v>933</v>
      </c>
      <c r="D1417">
        <v>7800</v>
      </c>
      <c r="E1417">
        <v>20</v>
      </c>
    </row>
    <row r="1418" spans="1:5" x14ac:dyDescent="0.3">
      <c r="A1418" t="s">
        <v>1767</v>
      </c>
      <c r="B1418" t="s">
        <v>932</v>
      </c>
      <c r="C1418" t="s">
        <v>933</v>
      </c>
      <c r="D1418">
        <v>7800</v>
      </c>
      <c r="E1418">
        <v>60</v>
      </c>
    </row>
    <row r="1419" spans="1:5" x14ac:dyDescent="0.3">
      <c r="A1419" s="1" t="s">
        <v>1624</v>
      </c>
      <c r="B1419" s="1" t="s">
        <v>934</v>
      </c>
      <c r="C1419" s="1" t="s">
        <v>935</v>
      </c>
      <c r="D1419" s="1">
        <v>7.8</v>
      </c>
      <c r="E1419" s="1" t="s">
        <v>1480</v>
      </c>
    </row>
    <row r="1420" spans="1:5" x14ac:dyDescent="0.3">
      <c r="A1420" t="s">
        <v>1574</v>
      </c>
      <c r="B1420" t="s">
        <v>934</v>
      </c>
      <c r="C1420" t="s">
        <v>935</v>
      </c>
      <c r="D1420">
        <v>7800</v>
      </c>
      <c r="E1420">
        <v>40</v>
      </c>
    </row>
    <row r="1421" spans="1:5" x14ac:dyDescent="0.3">
      <c r="A1421" t="s">
        <v>1538</v>
      </c>
      <c r="B1421" t="s">
        <v>934</v>
      </c>
      <c r="C1421" t="s">
        <v>935</v>
      </c>
      <c r="D1421">
        <v>7800</v>
      </c>
      <c r="E1421">
        <v>60</v>
      </c>
    </row>
    <row r="1422" spans="1:5" x14ac:dyDescent="0.3">
      <c r="A1422" s="1" t="s">
        <v>1624</v>
      </c>
      <c r="B1422" s="1" t="s">
        <v>936</v>
      </c>
      <c r="C1422" s="1" t="s">
        <v>937</v>
      </c>
      <c r="D1422" s="1">
        <v>7.8</v>
      </c>
      <c r="E1422" s="1" t="s">
        <v>1481</v>
      </c>
    </row>
    <row r="1423" spans="1:5" x14ac:dyDescent="0.3">
      <c r="A1423" t="s">
        <v>1574</v>
      </c>
      <c r="B1423" t="s">
        <v>936</v>
      </c>
      <c r="C1423" t="s">
        <v>937</v>
      </c>
      <c r="D1423">
        <v>7800</v>
      </c>
      <c r="E1423">
        <v>50</v>
      </c>
    </row>
    <row r="1424" spans="1:5" x14ac:dyDescent="0.3">
      <c r="A1424" t="s">
        <v>1538</v>
      </c>
      <c r="B1424" t="s">
        <v>936</v>
      </c>
      <c r="C1424" t="s">
        <v>937</v>
      </c>
      <c r="D1424">
        <v>7800</v>
      </c>
      <c r="E1424">
        <v>80</v>
      </c>
    </row>
    <row r="1425" spans="1:5" x14ac:dyDescent="0.3">
      <c r="A1425" s="1" t="s">
        <v>1774</v>
      </c>
      <c r="B1425" s="1" t="s">
        <v>938</v>
      </c>
      <c r="C1425" s="1" t="s">
        <v>939</v>
      </c>
      <c r="D1425" s="1">
        <v>7.5</v>
      </c>
      <c r="E1425" s="1" t="s">
        <v>1466</v>
      </c>
    </row>
    <row r="1426" spans="1:5" x14ac:dyDescent="0.3">
      <c r="A1426" s="1" t="s">
        <v>1624</v>
      </c>
      <c r="B1426" s="1" t="s">
        <v>940</v>
      </c>
      <c r="C1426" s="1" t="s">
        <v>941</v>
      </c>
      <c r="D1426" s="1">
        <v>7.8</v>
      </c>
      <c r="E1426" s="1" t="s">
        <v>1466</v>
      </c>
    </row>
    <row r="1427" spans="1:5" x14ac:dyDescent="0.3">
      <c r="A1427" t="s">
        <v>1676</v>
      </c>
      <c r="B1427" t="s">
        <v>940</v>
      </c>
      <c r="C1427" t="s">
        <v>941</v>
      </c>
      <c r="D1427">
        <v>7800</v>
      </c>
      <c r="E1427">
        <v>30</v>
      </c>
    </row>
    <row r="1428" spans="1:5" x14ac:dyDescent="0.3">
      <c r="A1428" t="s">
        <v>1729</v>
      </c>
      <c r="B1428" t="s">
        <v>940</v>
      </c>
      <c r="C1428" t="s">
        <v>941</v>
      </c>
      <c r="D1428">
        <v>7800</v>
      </c>
      <c r="E1428">
        <v>30</v>
      </c>
    </row>
    <row r="1429" spans="1:5" x14ac:dyDescent="0.3">
      <c r="A1429" t="s">
        <v>1557</v>
      </c>
      <c r="B1429" t="s">
        <v>940</v>
      </c>
      <c r="C1429" t="s">
        <v>941</v>
      </c>
      <c r="D1429">
        <v>7800</v>
      </c>
      <c r="E1429">
        <v>30</v>
      </c>
    </row>
    <row r="1430" spans="1:5" x14ac:dyDescent="0.3">
      <c r="A1430" s="1" t="s">
        <v>1624</v>
      </c>
      <c r="B1430" s="1" t="s">
        <v>942</v>
      </c>
      <c r="C1430" s="1" t="s">
        <v>943</v>
      </c>
      <c r="D1430" s="1">
        <v>7.8</v>
      </c>
      <c r="E1430" s="1" t="s">
        <v>1481</v>
      </c>
    </row>
    <row r="1431" spans="1:5" x14ac:dyDescent="0.3">
      <c r="A1431" t="s">
        <v>1676</v>
      </c>
      <c r="B1431" t="s">
        <v>942</v>
      </c>
      <c r="C1431" t="s">
        <v>943</v>
      </c>
      <c r="D1431">
        <v>7800</v>
      </c>
      <c r="E1431">
        <v>60</v>
      </c>
    </row>
    <row r="1432" spans="1:5" x14ac:dyDescent="0.3">
      <c r="A1432" t="s">
        <v>1729</v>
      </c>
      <c r="B1432" t="s">
        <v>942</v>
      </c>
      <c r="C1432" t="s">
        <v>943</v>
      </c>
      <c r="D1432">
        <v>7800</v>
      </c>
      <c r="E1432">
        <v>40</v>
      </c>
    </row>
    <row r="1433" spans="1:5" x14ac:dyDescent="0.3">
      <c r="A1433" t="s">
        <v>1557</v>
      </c>
      <c r="B1433" t="s">
        <v>942</v>
      </c>
      <c r="C1433" t="s">
        <v>943</v>
      </c>
      <c r="D1433">
        <v>7800</v>
      </c>
      <c r="E1433">
        <v>40</v>
      </c>
    </row>
    <row r="1434" spans="1:5" x14ac:dyDescent="0.3">
      <c r="A1434" s="1" t="s">
        <v>1624</v>
      </c>
      <c r="B1434" s="1" t="s">
        <v>944</v>
      </c>
      <c r="C1434" s="1" t="s">
        <v>945</v>
      </c>
      <c r="D1434" s="1">
        <v>7.8</v>
      </c>
      <c r="E1434" s="1" t="s">
        <v>1481</v>
      </c>
    </row>
    <row r="1435" spans="1:5" x14ac:dyDescent="0.3">
      <c r="A1435" t="s">
        <v>1676</v>
      </c>
      <c r="B1435" t="s">
        <v>944</v>
      </c>
      <c r="C1435" t="s">
        <v>945</v>
      </c>
      <c r="D1435">
        <v>7800</v>
      </c>
      <c r="E1435">
        <v>60</v>
      </c>
    </row>
    <row r="1436" spans="1:5" x14ac:dyDescent="0.3">
      <c r="A1436" t="s">
        <v>1729</v>
      </c>
      <c r="B1436" t="s">
        <v>944</v>
      </c>
      <c r="C1436" t="s">
        <v>945</v>
      </c>
      <c r="D1436">
        <v>7800</v>
      </c>
      <c r="E1436">
        <v>60</v>
      </c>
    </row>
    <row r="1437" spans="1:5" x14ac:dyDescent="0.3">
      <c r="A1437" t="s">
        <v>1557</v>
      </c>
      <c r="B1437" t="s">
        <v>944</v>
      </c>
      <c r="C1437" t="s">
        <v>945</v>
      </c>
      <c r="D1437">
        <v>7800</v>
      </c>
      <c r="E1437">
        <v>60</v>
      </c>
    </row>
    <row r="1438" spans="1:5" x14ac:dyDescent="0.3">
      <c r="A1438" s="1" t="s">
        <v>1624</v>
      </c>
      <c r="B1438" s="1" t="s">
        <v>946</v>
      </c>
      <c r="C1438" s="1" t="s">
        <v>947</v>
      </c>
      <c r="D1438" s="1">
        <v>7.8</v>
      </c>
      <c r="E1438" s="1" t="s">
        <v>1481</v>
      </c>
    </row>
    <row r="1439" spans="1:5" x14ac:dyDescent="0.3">
      <c r="A1439" t="s">
        <v>1676</v>
      </c>
      <c r="B1439" t="s">
        <v>946</v>
      </c>
      <c r="C1439" t="s">
        <v>947</v>
      </c>
      <c r="D1439">
        <v>7800</v>
      </c>
      <c r="E1439">
        <v>60</v>
      </c>
    </row>
    <row r="1440" spans="1:5" x14ac:dyDescent="0.3">
      <c r="A1440" t="s">
        <v>1557</v>
      </c>
      <c r="B1440" t="s">
        <v>946</v>
      </c>
      <c r="C1440" t="s">
        <v>947</v>
      </c>
      <c r="D1440">
        <v>7800</v>
      </c>
      <c r="E1440">
        <v>80</v>
      </c>
    </row>
    <row r="1441" spans="1:5" x14ac:dyDescent="0.3">
      <c r="A1441" s="1" t="s">
        <v>1624</v>
      </c>
      <c r="B1441" s="1" t="s">
        <v>948</v>
      </c>
      <c r="C1441" s="1" t="s">
        <v>949</v>
      </c>
      <c r="D1441" s="1">
        <v>7.8</v>
      </c>
      <c r="E1441" s="1" t="s">
        <v>1471</v>
      </c>
    </row>
    <row r="1442" spans="1:5" x14ac:dyDescent="0.3">
      <c r="A1442" t="s">
        <v>1676</v>
      </c>
      <c r="B1442" t="s">
        <v>948</v>
      </c>
      <c r="C1442" t="s">
        <v>949</v>
      </c>
      <c r="D1442">
        <v>7800</v>
      </c>
      <c r="E1442">
        <v>100</v>
      </c>
    </row>
    <row r="1443" spans="1:5" x14ac:dyDescent="0.3">
      <c r="A1443" t="s">
        <v>1729</v>
      </c>
      <c r="B1443" t="s">
        <v>948</v>
      </c>
      <c r="C1443" t="s">
        <v>949</v>
      </c>
      <c r="D1443">
        <v>7800</v>
      </c>
      <c r="E1443">
        <v>40</v>
      </c>
    </row>
    <row r="1444" spans="1:5" x14ac:dyDescent="0.3">
      <c r="A1444" t="s">
        <v>1557</v>
      </c>
      <c r="B1444" t="s">
        <v>948</v>
      </c>
      <c r="C1444" t="s">
        <v>949</v>
      </c>
      <c r="D1444">
        <v>7800</v>
      </c>
      <c r="E1444">
        <v>80</v>
      </c>
    </row>
    <row r="1445" spans="1:5" x14ac:dyDescent="0.3">
      <c r="A1445" t="s">
        <v>1615</v>
      </c>
      <c r="B1445" t="s">
        <v>948</v>
      </c>
      <c r="C1445" t="s">
        <v>949</v>
      </c>
      <c r="D1445">
        <v>7800</v>
      </c>
      <c r="E1445">
        <v>30</v>
      </c>
    </row>
    <row r="1446" spans="1:5" x14ac:dyDescent="0.3">
      <c r="A1446" s="1" t="s">
        <v>1624</v>
      </c>
      <c r="B1446" s="1" t="s">
        <v>950</v>
      </c>
      <c r="C1446" s="1" t="s">
        <v>953</v>
      </c>
      <c r="D1446" s="1">
        <v>7.8</v>
      </c>
      <c r="E1446" s="1" t="s">
        <v>1466</v>
      </c>
    </row>
    <row r="1447" spans="1:5" x14ac:dyDescent="0.3">
      <c r="A1447" t="s">
        <v>1676</v>
      </c>
      <c r="B1447" t="s">
        <v>950</v>
      </c>
      <c r="C1447" t="s">
        <v>953</v>
      </c>
      <c r="D1447">
        <v>7800</v>
      </c>
      <c r="E1447">
        <v>30</v>
      </c>
    </row>
    <row r="1448" spans="1:5" x14ac:dyDescent="0.3">
      <c r="A1448" t="s">
        <v>1557</v>
      </c>
      <c r="B1448" t="s">
        <v>950</v>
      </c>
      <c r="C1448" t="s">
        <v>953</v>
      </c>
      <c r="D1448">
        <v>7800</v>
      </c>
      <c r="E1448">
        <v>30</v>
      </c>
    </row>
    <row r="1449" spans="1:5" x14ac:dyDescent="0.3">
      <c r="A1449" s="1" t="s">
        <v>1758</v>
      </c>
      <c r="B1449" s="1" t="s">
        <v>951</v>
      </c>
      <c r="C1449" s="1" t="s">
        <v>954</v>
      </c>
      <c r="D1449" s="1">
        <v>7800</v>
      </c>
      <c r="E1449" s="1">
        <v>30</v>
      </c>
    </row>
    <row r="1450" spans="1:5" x14ac:dyDescent="0.3">
      <c r="A1450" s="1" t="s">
        <v>1689</v>
      </c>
      <c r="B1450" s="1" t="s">
        <v>952</v>
      </c>
      <c r="C1450" s="1" t="s">
        <v>955</v>
      </c>
      <c r="D1450" s="1">
        <v>14000</v>
      </c>
      <c r="E1450" s="1">
        <v>60</v>
      </c>
    </row>
    <row r="1451" spans="1:5" x14ac:dyDescent="0.3">
      <c r="A1451" s="1" t="s">
        <v>1728</v>
      </c>
      <c r="B1451" s="1" t="s">
        <v>956</v>
      </c>
      <c r="C1451" s="1" t="s">
        <v>957</v>
      </c>
      <c r="D1451" s="1">
        <v>1500</v>
      </c>
      <c r="E1451" s="1">
        <v>60</v>
      </c>
    </row>
    <row r="1452" spans="1:5" x14ac:dyDescent="0.3">
      <c r="A1452" s="1" t="s">
        <v>1725</v>
      </c>
      <c r="B1452" s="1" t="s">
        <v>958</v>
      </c>
      <c r="C1452" s="1" t="s">
        <v>959</v>
      </c>
      <c r="D1452" s="1">
        <v>1500</v>
      </c>
      <c r="E1452" s="1">
        <v>200</v>
      </c>
    </row>
    <row r="1453" spans="1:5" x14ac:dyDescent="0.3">
      <c r="A1453" t="s">
        <v>1693</v>
      </c>
      <c r="B1453" t="s">
        <v>958</v>
      </c>
      <c r="C1453" t="s">
        <v>959</v>
      </c>
      <c r="D1453">
        <v>1500</v>
      </c>
      <c r="E1453">
        <v>100</v>
      </c>
    </row>
    <row r="1454" spans="1:5" x14ac:dyDescent="0.3">
      <c r="A1454" s="1" t="s">
        <v>1543</v>
      </c>
      <c r="B1454" s="1" t="s">
        <v>960</v>
      </c>
      <c r="C1454" s="1" t="s">
        <v>964</v>
      </c>
      <c r="D1454" s="1">
        <v>7800</v>
      </c>
      <c r="E1454" s="1">
        <v>40</v>
      </c>
    </row>
    <row r="1455" spans="1:5" x14ac:dyDescent="0.3">
      <c r="A1455" t="s">
        <v>1575</v>
      </c>
      <c r="B1455" t="s">
        <v>960</v>
      </c>
      <c r="C1455" t="s">
        <v>964</v>
      </c>
      <c r="D1455">
        <v>7800</v>
      </c>
      <c r="E1455">
        <v>40</v>
      </c>
    </row>
    <row r="1456" spans="1:5" x14ac:dyDescent="0.3">
      <c r="A1456" t="s">
        <v>1624</v>
      </c>
      <c r="B1456" t="s">
        <v>960</v>
      </c>
      <c r="C1456" t="s">
        <v>964</v>
      </c>
      <c r="D1456">
        <v>7.8</v>
      </c>
      <c r="E1456" t="s">
        <v>1466</v>
      </c>
    </row>
    <row r="1457" spans="1:5" x14ac:dyDescent="0.3">
      <c r="A1457" t="s">
        <v>1525</v>
      </c>
      <c r="B1457" t="s">
        <v>960</v>
      </c>
      <c r="C1457" t="s">
        <v>964</v>
      </c>
      <c r="D1457">
        <v>7800</v>
      </c>
      <c r="E1457">
        <v>30</v>
      </c>
    </row>
    <row r="1458" spans="1:5" x14ac:dyDescent="0.3">
      <c r="A1458" t="s">
        <v>1634</v>
      </c>
      <c r="B1458" t="s">
        <v>960</v>
      </c>
      <c r="C1458" t="s">
        <v>964</v>
      </c>
      <c r="D1458">
        <v>7800</v>
      </c>
      <c r="E1458">
        <v>30</v>
      </c>
    </row>
    <row r="1459" spans="1:5" x14ac:dyDescent="0.3">
      <c r="A1459" t="s">
        <v>1551</v>
      </c>
      <c r="B1459" t="s">
        <v>960</v>
      </c>
      <c r="C1459" t="s">
        <v>964</v>
      </c>
      <c r="D1459">
        <v>7800</v>
      </c>
      <c r="E1459">
        <v>30</v>
      </c>
    </row>
    <row r="1460" spans="1:5" x14ac:dyDescent="0.3">
      <c r="A1460" t="s">
        <v>1571</v>
      </c>
      <c r="B1460" t="s">
        <v>960</v>
      </c>
      <c r="C1460" t="s">
        <v>964</v>
      </c>
      <c r="D1460">
        <v>7800</v>
      </c>
      <c r="E1460">
        <v>30</v>
      </c>
    </row>
    <row r="1461" spans="1:5" x14ac:dyDescent="0.3">
      <c r="A1461" t="s">
        <v>1619</v>
      </c>
      <c r="B1461" t="s">
        <v>960</v>
      </c>
      <c r="C1461" t="s">
        <v>964</v>
      </c>
      <c r="D1461">
        <v>7800</v>
      </c>
      <c r="E1461">
        <v>30</v>
      </c>
    </row>
    <row r="1462" spans="1:5" x14ac:dyDescent="0.3">
      <c r="A1462" t="s">
        <v>1754</v>
      </c>
      <c r="B1462" t="s">
        <v>960</v>
      </c>
      <c r="C1462" t="s">
        <v>964</v>
      </c>
      <c r="D1462">
        <v>7800</v>
      </c>
      <c r="E1462">
        <v>28</v>
      </c>
    </row>
    <row r="1463" spans="1:5" x14ac:dyDescent="0.3">
      <c r="A1463" t="s">
        <v>1741</v>
      </c>
      <c r="B1463" t="s">
        <v>960</v>
      </c>
      <c r="C1463" t="s">
        <v>964</v>
      </c>
      <c r="D1463">
        <v>7800</v>
      </c>
      <c r="E1463">
        <v>60</v>
      </c>
    </row>
    <row r="1464" spans="1:5" x14ac:dyDescent="0.3">
      <c r="A1464" t="s">
        <v>1775</v>
      </c>
      <c r="B1464" t="s">
        <v>960</v>
      </c>
      <c r="C1464" t="s">
        <v>964</v>
      </c>
      <c r="D1464">
        <v>7800</v>
      </c>
      <c r="E1464">
        <v>35</v>
      </c>
    </row>
    <row r="1465" spans="1:5" x14ac:dyDescent="0.3">
      <c r="A1465" t="s">
        <v>1599</v>
      </c>
      <c r="B1465" t="s">
        <v>960</v>
      </c>
      <c r="C1465" t="s">
        <v>964</v>
      </c>
      <c r="D1465">
        <v>7800</v>
      </c>
      <c r="E1465">
        <v>30</v>
      </c>
    </row>
    <row r="1466" spans="1:5" x14ac:dyDescent="0.3">
      <c r="A1466" t="s">
        <v>1643</v>
      </c>
      <c r="B1466" t="s">
        <v>960</v>
      </c>
      <c r="C1466" t="s">
        <v>964</v>
      </c>
      <c r="D1466">
        <v>7800</v>
      </c>
      <c r="E1466">
        <v>40</v>
      </c>
    </row>
    <row r="1467" spans="1:5" x14ac:dyDescent="0.3">
      <c r="A1467" s="1" t="s">
        <v>1769</v>
      </c>
      <c r="B1467" s="1" t="s">
        <v>961</v>
      </c>
      <c r="C1467" s="1" t="s">
        <v>965</v>
      </c>
      <c r="D1467" s="1">
        <v>8500</v>
      </c>
      <c r="E1467" s="1">
        <v>40</v>
      </c>
    </row>
    <row r="1468" spans="1:5" x14ac:dyDescent="0.3">
      <c r="A1468" t="s">
        <v>1561</v>
      </c>
      <c r="B1468" t="s">
        <v>961</v>
      </c>
      <c r="C1468" t="s">
        <v>965</v>
      </c>
      <c r="D1468">
        <v>14000</v>
      </c>
      <c r="E1468">
        <v>50</v>
      </c>
    </row>
    <row r="1469" spans="1:5" x14ac:dyDescent="0.3">
      <c r="A1469" t="s">
        <v>1758</v>
      </c>
      <c r="B1469" t="s">
        <v>961</v>
      </c>
      <c r="C1469" t="s">
        <v>965</v>
      </c>
      <c r="D1469">
        <v>7800</v>
      </c>
      <c r="E1469">
        <v>40</v>
      </c>
    </row>
    <row r="1470" spans="1:5" x14ac:dyDescent="0.3">
      <c r="A1470" t="s">
        <v>1597</v>
      </c>
      <c r="B1470" t="s">
        <v>961</v>
      </c>
      <c r="C1470" t="s">
        <v>965</v>
      </c>
      <c r="D1470">
        <v>14000</v>
      </c>
      <c r="E1470">
        <v>50</v>
      </c>
    </row>
    <row r="1471" spans="1:5" x14ac:dyDescent="0.3">
      <c r="A1471" s="1" t="s">
        <v>1689</v>
      </c>
      <c r="B1471" s="1" t="s">
        <v>962</v>
      </c>
      <c r="C1471" s="1" t="s">
        <v>966</v>
      </c>
      <c r="D1471" s="1">
        <v>14000</v>
      </c>
      <c r="E1471" s="1">
        <v>40</v>
      </c>
    </row>
    <row r="1472" spans="1:5" x14ac:dyDescent="0.3">
      <c r="A1472" s="1" t="s">
        <v>1728</v>
      </c>
      <c r="B1472" s="1" t="s">
        <v>963</v>
      </c>
      <c r="C1472" s="1" t="s">
        <v>967</v>
      </c>
      <c r="D1472" s="1">
        <v>1500</v>
      </c>
      <c r="E1472" s="1">
        <v>60</v>
      </c>
    </row>
    <row r="1473" spans="1:5" x14ac:dyDescent="0.3">
      <c r="A1473" s="1" t="s">
        <v>1571</v>
      </c>
      <c r="B1473" s="1" t="s">
        <v>968</v>
      </c>
      <c r="C1473" s="1" t="s">
        <v>970</v>
      </c>
      <c r="D1473" s="1">
        <v>1500</v>
      </c>
      <c r="E1473" s="1">
        <v>130</v>
      </c>
    </row>
    <row r="1474" spans="1:5" x14ac:dyDescent="0.3">
      <c r="A1474" s="1" t="s">
        <v>1517</v>
      </c>
      <c r="B1474" s="1" t="s">
        <v>969</v>
      </c>
      <c r="C1474" s="1" t="s">
        <v>971</v>
      </c>
      <c r="D1474" s="1">
        <v>1500</v>
      </c>
      <c r="E1474" s="1">
        <v>214.7</v>
      </c>
    </row>
    <row r="1475" spans="1:5" x14ac:dyDescent="0.3">
      <c r="A1475" s="1" t="s">
        <v>1543</v>
      </c>
      <c r="B1475" s="1" t="s">
        <v>972</v>
      </c>
      <c r="C1475" s="1" t="s">
        <v>976</v>
      </c>
      <c r="D1475" s="1">
        <v>7800</v>
      </c>
      <c r="E1475" s="1">
        <v>60</v>
      </c>
    </row>
    <row r="1476" spans="1:5" x14ac:dyDescent="0.3">
      <c r="A1476" t="s">
        <v>1575</v>
      </c>
      <c r="B1476" t="s">
        <v>972</v>
      </c>
      <c r="C1476" t="s">
        <v>976</v>
      </c>
      <c r="D1476">
        <v>7800</v>
      </c>
      <c r="E1476">
        <v>40</v>
      </c>
    </row>
    <row r="1477" spans="1:5" x14ac:dyDescent="0.3">
      <c r="A1477" t="s">
        <v>1624</v>
      </c>
      <c r="B1477" t="s">
        <v>972</v>
      </c>
      <c r="C1477" t="s">
        <v>976</v>
      </c>
      <c r="D1477">
        <v>7.8</v>
      </c>
      <c r="E1477" t="s">
        <v>1480</v>
      </c>
    </row>
    <row r="1478" spans="1:5" x14ac:dyDescent="0.3">
      <c r="A1478" t="s">
        <v>1525</v>
      </c>
      <c r="B1478" t="s">
        <v>972</v>
      </c>
      <c r="C1478" t="s">
        <v>976</v>
      </c>
      <c r="D1478">
        <v>7800</v>
      </c>
      <c r="E1478">
        <v>60</v>
      </c>
    </row>
    <row r="1479" spans="1:5" x14ac:dyDescent="0.3">
      <c r="A1479" t="s">
        <v>1634</v>
      </c>
      <c r="B1479" t="s">
        <v>972</v>
      </c>
      <c r="C1479" t="s">
        <v>976</v>
      </c>
      <c r="D1479">
        <v>7800</v>
      </c>
      <c r="E1479">
        <v>60</v>
      </c>
    </row>
    <row r="1480" spans="1:5" x14ac:dyDescent="0.3">
      <c r="A1480" t="s">
        <v>1540</v>
      </c>
      <c r="B1480" t="s">
        <v>972</v>
      </c>
      <c r="C1480" t="s">
        <v>976</v>
      </c>
      <c r="D1480">
        <v>7800</v>
      </c>
      <c r="E1480">
        <v>20</v>
      </c>
    </row>
    <row r="1481" spans="1:5" x14ac:dyDescent="0.3">
      <c r="A1481" t="s">
        <v>1551</v>
      </c>
      <c r="B1481" t="s">
        <v>972</v>
      </c>
      <c r="C1481" t="s">
        <v>976</v>
      </c>
      <c r="D1481">
        <v>7800</v>
      </c>
      <c r="E1481">
        <v>40</v>
      </c>
    </row>
    <row r="1482" spans="1:5" x14ac:dyDescent="0.3">
      <c r="A1482" t="s">
        <v>1571</v>
      </c>
      <c r="B1482" t="s">
        <v>972</v>
      </c>
      <c r="C1482" t="s">
        <v>976</v>
      </c>
      <c r="D1482">
        <v>7800</v>
      </c>
      <c r="E1482">
        <v>40</v>
      </c>
    </row>
    <row r="1483" spans="1:5" x14ac:dyDescent="0.3">
      <c r="A1483" t="s">
        <v>1619</v>
      </c>
      <c r="B1483" t="s">
        <v>972</v>
      </c>
      <c r="C1483" t="s">
        <v>976</v>
      </c>
      <c r="D1483">
        <v>7800</v>
      </c>
      <c r="E1483">
        <v>20</v>
      </c>
    </row>
    <row r="1484" spans="1:5" x14ac:dyDescent="0.3">
      <c r="A1484" t="s">
        <v>1754</v>
      </c>
      <c r="B1484" t="s">
        <v>972</v>
      </c>
      <c r="C1484" t="s">
        <v>976</v>
      </c>
      <c r="D1484">
        <v>7800</v>
      </c>
      <c r="E1484">
        <v>40</v>
      </c>
    </row>
    <row r="1485" spans="1:5" x14ac:dyDescent="0.3">
      <c r="A1485" t="s">
        <v>1741</v>
      </c>
      <c r="B1485" t="s">
        <v>972</v>
      </c>
      <c r="C1485" t="s">
        <v>976</v>
      </c>
      <c r="D1485">
        <v>7800</v>
      </c>
      <c r="E1485">
        <v>80</v>
      </c>
    </row>
    <row r="1486" spans="1:5" x14ac:dyDescent="0.3">
      <c r="A1486" t="s">
        <v>1775</v>
      </c>
      <c r="B1486" t="s">
        <v>972</v>
      </c>
      <c r="C1486" t="s">
        <v>976</v>
      </c>
      <c r="D1486">
        <v>7800</v>
      </c>
      <c r="E1486">
        <v>60</v>
      </c>
    </row>
    <row r="1487" spans="1:5" x14ac:dyDescent="0.3">
      <c r="A1487" t="s">
        <v>1599</v>
      </c>
      <c r="B1487" t="s">
        <v>972</v>
      </c>
      <c r="C1487" t="s">
        <v>976</v>
      </c>
      <c r="D1487">
        <v>7800</v>
      </c>
      <c r="E1487">
        <v>30</v>
      </c>
    </row>
    <row r="1488" spans="1:5" x14ac:dyDescent="0.3">
      <c r="A1488" t="s">
        <v>1643</v>
      </c>
      <c r="B1488" t="s">
        <v>972</v>
      </c>
      <c r="C1488" t="s">
        <v>976</v>
      </c>
      <c r="D1488">
        <v>7800</v>
      </c>
      <c r="E1488">
        <v>60</v>
      </c>
    </row>
    <row r="1489" spans="1:5" x14ac:dyDescent="0.3">
      <c r="A1489" s="1" t="s">
        <v>1571</v>
      </c>
      <c r="B1489" s="1" t="s">
        <v>973</v>
      </c>
      <c r="C1489" s="1" t="s">
        <v>977</v>
      </c>
      <c r="D1489" s="1">
        <v>7500</v>
      </c>
      <c r="E1489" s="1">
        <v>40</v>
      </c>
    </row>
    <row r="1490" spans="1:5" x14ac:dyDescent="0.3">
      <c r="A1490" s="1" t="s">
        <v>1524</v>
      </c>
      <c r="B1490" s="1" t="s">
        <v>974</v>
      </c>
      <c r="C1490" s="1" t="s">
        <v>978</v>
      </c>
      <c r="D1490" s="1">
        <v>15000</v>
      </c>
      <c r="E1490" s="1">
        <v>40</v>
      </c>
    </row>
    <row r="1491" spans="1:5" x14ac:dyDescent="0.3">
      <c r="A1491" s="1" t="s">
        <v>1540</v>
      </c>
      <c r="B1491" s="1" t="s">
        <v>975</v>
      </c>
      <c r="C1491" s="1" t="s">
        <v>979</v>
      </c>
      <c r="D1491" s="1">
        <v>7800</v>
      </c>
      <c r="E1491" s="1">
        <v>30</v>
      </c>
    </row>
    <row r="1492" spans="1:5" x14ac:dyDescent="0.3">
      <c r="A1492" t="s">
        <v>1563</v>
      </c>
      <c r="B1492" t="s">
        <v>975</v>
      </c>
      <c r="C1492" t="s">
        <v>979</v>
      </c>
      <c r="D1492">
        <v>7800</v>
      </c>
      <c r="E1492">
        <v>40</v>
      </c>
    </row>
    <row r="1493" spans="1:5" x14ac:dyDescent="0.3">
      <c r="A1493" t="s">
        <v>1771</v>
      </c>
      <c r="B1493" t="s">
        <v>975</v>
      </c>
      <c r="C1493" t="s">
        <v>979</v>
      </c>
      <c r="D1493">
        <v>7800</v>
      </c>
      <c r="E1493">
        <v>40</v>
      </c>
    </row>
    <row r="1494" spans="1:5" x14ac:dyDescent="0.3">
      <c r="A1494" s="1" t="s">
        <v>1669</v>
      </c>
      <c r="B1494" s="1" t="s">
        <v>980</v>
      </c>
      <c r="C1494" s="1" t="s">
        <v>981</v>
      </c>
      <c r="D1494" s="1">
        <v>1500</v>
      </c>
      <c r="E1494" s="1">
        <v>160</v>
      </c>
    </row>
    <row r="1495" spans="1:5" x14ac:dyDescent="0.3">
      <c r="A1495" s="1" t="s">
        <v>1543</v>
      </c>
      <c r="B1495" s="1" t="s">
        <v>982</v>
      </c>
      <c r="C1495" s="1" t="s">
        <v>984</v>
      </c>
      <c r="D1495" s="1">
        <v>7800</v>
      </c>
      <c r="E1495" s="1">
        <v>80</v>
      </c>
    </row>
    <row r="1496" spans="1:5" x14ac:dyDescent="0.3">
      <c r="A1496" t="s">
        <v>1624</v>
      </c>
      <c r="B1496" t="s">
        <v>982</v>
      </c>
      <c r="C1496" t="s">
        <v>984</v>
      </c>
      <c r="D1496">
        <v>7.8</v>
      </c>
      <c r="E1496" t="s">
        <v>1481</v>
      </c>
    </row>
    <row r="1497" spans="1:5" x14ac:dyDescent="0.3">
      <c r="A1497" t="s">
        <v>1525</v>
      </c>
      <c r="B1497" t="s">
        <v>982</v>
      </c>
      <c r="C1497" t="s">
        <v>984</v>
      </c>
      <c r="D1497">
        <v>7800</v>
      </c>
      <c r="E1497">
        <v>60</v>
      </c>
    </row>
    <row r="1498" spans="1:5" x14ac:dyDescent="0.3">
      <c r="A1498" t="s">
        <v>1634</v>
      </c>
      <c r="B1498" t="s">
        <v>982</v>
      </c>
      <c r="C1498" t="s">
        <v>984</v>
      </c>
      <c r="D1498">
        <v>7800</v>
      </c>
      <c r="E1498">
        <v>60</v>
      </c>
    </row>
    <row r="1499" spans="1:5" x14ac:dyDescent="0.3">
      <c r="A1499" t="s">
        <v>1551</v>
      </c>
      <c r="B1499" t="s">
        <v>982</v>
      </c>
      <c r="C1499" t="s">
        <v>984</v>
      </c>
      <c r="D1499">
        <v>7800</v>
      </c>
      <c r="E1499">
        <v>60</v>
      </c>
    </row>
    <row r="1500" spans="1:5" x14ac:dyDescent="0.3">
      <c r="A1500" t="s">
        <v>1662</v>
      </c>
      <c r="B1500" t="s">
        <v>982</v>
      </c>
      <c r="C1500" t="s">
        <v>984</v>
      </c>
      <c r="D1500">
        <v>8.5</v>
      </c>
      <c r="E1500" t="s">
        <v>1446</v>
      </c>
    </row>
    <row r="1501" spans="1:5" x14ac:dyDescent="0.3">
      <c r="A1501" t="s">
        <v>1571</v>
      </c>
      <c r="B1501" t="s">
        <v>982</v>
      </c>
      <c r="C1501" t="s">
        <v>984</v>
      </c>
      <c r="D1501">
        <v>7800</v>
      </c>
      <c r="E1501">
        <v>60</v>
      </c>
    </row>
    <row r="1502" spans="1:5" x14ac:dyDescent="0.3">
      <c r="A1502" t="s">
        <v>1754</v>
      </c>
      <c r="B1502" t="s">
        <v>982</v>
      </c>
      <c r="C1502" t="s">
        <v>984</v>
      </c>
      <c r="D1502">
        <v>7800</v>
      </c>
      <c r="E1502">
        <v>40</v>
      </c>
    </row>
    <row r="1503" spans="1:5" x14ac:dyDescent="0.3">
      <c r="A1503" t="s">
        <v>1741</v>
      </c>
      <c r="B1503" t="s">
        <v>982</v>
      </c>
      <c r="C1503" t="s">
        <v>984</v>
      </c>
      <c r="D1503">
        <v>7800</v>
      </c>
      <c r="E1503">
        <v>80</v>
      </c>
    </row>
    <row r="1504" spans="1:5" x14ac:dyDescent="0.3">
      <c r="A1504" t="s">
        <v>1775</v>
      </c>
      <c r="B1504" t="s">
        <v>982</v>
      </c>
      <c r="C1504" t="s">
        <v>984</v>
      </c>
      <c r="D1504">
        <v>7800</v>
      </c>
      <c r="E1504">
        <v>80</v>
      </c>
    </row>
    <row r="1505" spans="1:5" x14ac:dyDescent="0.3">
      <c r="A1505" t="s">
        <v>1599</v>
      </c>
      <c r="B1505" t="s">
        <v>982</v>
      </c>
      <c r="C1505" t="s">
        <v>984</v>
      </c>
      <c r="D1505">
        <v>7800</v>
      </c>
      <c r="E1505">
        <v>60</v>
      </c>
    </row>
    <row r="1506" spans="1:5" x14ac:dyDescent="0.3">
      <c r="A1506" t="s">
        <v>1767</v>
      </c>
      <c r="B1506" t="s">
        <v>982</v>
      </c>
      <c r="C1506" t="s">
        <v>984</v>
      </c>
      <c r="D1506">
        <v>7800</v>
      </c>
      <c r="E1506">
        <v>60</v>
      </c>
    </row>
    <row r="1507" spans="1:5" x14ac:dyDescent="0.3">
      <c r="A1507" t="s">
        <v>1643</v>
      </c>
      <c r="B1507" t="s">
        <v>982</v>
      </c>
      <c r="C1507" t="s">
        <v>984</v>
      </c>
      <c r="D1507">
        <v>7800</v>
      </c>
      <c r="E1507">
        <v>60</v>
      </c>
    </row>
    <row r="1508" spans="1:5" x14ac:dyDescent="0.3">
      <c r="A1508" t="s">
        <v>1776</v>
      </c>
      <c r="B1508" t="s">
        <v>982</v>
      </c>
      <c r="C1508" t="s">
        <v>984</v>
      </c>
      <c r="D1508">
        <v>7800</v>
      </c>
      <c r="E1508">
        <v>60</v>
      </c>
    </row>
    <row r="1509" spans="1:5" x14ac:dyDescent="0.3">
      <c r="A1509" s="1" t="s">
        <v>1602</v>
      </c>
      <c r="B1509" s="1" t="s">
        <v>983</v>
      </c>
      <c r="C1509" s="1" t="s">
        <v>985</v>
      </c>
      <c r="D1509" s="1">
        <v>7.8</v>
      </c>
      <c r="E1509" s="1" t="s">
        <v>1480</v>
      </c>
    </row>
    <row r="1510" spans="1:5" x14ac:dyDescent="0.3">
      <c r="A1510" t="s">
        <v>1771</v>
      </c>
      <c r="B1510" t="s">
        <v>983</v>
      </c>
      <c r="C1510" t="s">
        <v>985</v>
      </c>
      <c r="D1510">
        <v>7800</v>
      </c>
      <c r="E1510">
        <v>40</v>
      </c>
    </row>
    <row r="1511" spans="1:5" x14ac:dyDescent="0.3">
      <c r="A1511" t="s">
        <v>1697</v>
      </c>
      <c r="B1511" t="s">
        <v>983</v>
      </c>
      <c r="C1511" t="s">
        <v>985</v>
      </c>
      <c r="D1511">
        <v>7800</v>
      </c>
      <c r="E1511">
        <v>40</v>
      </c>
    </row>
    <row r="1512" spans="1:5" x14ac:dyDescent="0.3">
      <c r="A1512" s="1" t="s">
        <v>1669</v>
      </c>
      <c r="B1512" s="1" t="s">
        <v>986</v>
      </c>
      <c r="C1512" s="1" t="s">
        <v>987</v>
      </c>
      <c r="D1512" s="1">
        <v>1500</v>
      </c>
      <c r="E1512" s="1">
        <v>60</v>
      </c>
    </row>
    <row r="1513" spans="1:5" x14ac:dyDescent="0.3">
      <c r="A1513" s="1" t="s">
        <v>1624</v>
      </c>
      <c r="B1513" s="1" t="s">
        <v>988</v>
      </c>
      <c r="C1513" s="1" t="s">
        <v>989</v>
      </c>
      <c r="D1513" s="1">
        <v>7.8</v>
      </c>
      <c r="E1513" s="1" t="s">
        <v>1481</v>
      </c>
    </row>
    <row r="1514" spans="1:5" x14ac:dyDescent="0.3">
      <c r="A1514" t="s">
        <v>1525</v>
      </c>
      <c r="B1514" t="s">
        <v>988</v>
      </c>
      <c r="C1514" t="s">
        <v>989</v>
      </c>
      <c r="D1514">
        <v>7800</v>
      </c>
      <c r="E1514">
        <v>60</v>
      </c>
    </row>
    <row r="1515" spans="1:5" x14ac:dyDescent="0.3">
      <c r="A1515" t="s">
        <v>1634</v>
      </c>
      <c r="B1515" t="s">
        <v>988</v>
      </c>
      <c r="C1515" t="s">
        <v>989</v>
      </c>
      <c r="D1515">
        <v>7800</v>
      </c>
      <c r="E1515">
        <v>70</v>
      </c>
    </row>
    <row r="1516" spans="1:5" x14ac:dyDescent="0.3">
      <c r="A1516" t="s">
        <v>1551</v>
      </c>
      <c r="B1516" t="s">
        <v>988</v>
      </c>
      <c r="C1516" t="s">
        <v>989</v>
      </c>
      <c r="D1516">
        <v>7800</v>
      </c>
      <c r="E1516">
        <v>60</v>
      </c>
    </row>
    <row r="1517" spans="1:5" x14ac:dyDescent="0.3">
      <c r="A1517" t="s">
        <v>1571</v>
      </c>
      <c r="B1517" t="s">
        <v>988</v>
      </c>
      <c r="C1517" t="s">
        <v>989</v>
      </c>
      <c r="D1517">
        <v>7800</v>
      </c>
      <c r="E1517">
        <v>60</v>
      </c>
    </row>
    <row r="1518" spans="1:5" x14ac:dyDescent="0.3">
      <c r="A1518" t="s">
        <v>1754</v>
      </c>
      <c r="B1518" t="s">
        <v>988</v>
      </c>
      <c r="C1518" t="s">
        <v>989</v>
      </c>
      <c r="D1518">
        <v>7800</v>
      </c>
      <c r="E1518">
        <v>40</v>
      </c>
    </row>
    <row r="1519" spans="1:5" x14ac:dyDescent="0.3">
      <c r="A1519" t="s">
        <v>1741</v>
      </c>
      <c r="B1519" t="s">
        <v>988</v>
      </c>
      <c r="C1519" t="s">
        <v>989</v>
      </c>
      <c r="D1519">
        <v>7800</v>
      </c>
      <c r="E1519">
        <v>60</v>
      </c>
    </row>
    <row r="1520" spans="1:5" x14ac:dyDescent="0.3">
      <c r="A1520" t="s">
        <v>1775</v>
      </c>
      <c r="B1520" t="s">
        <v>988</v>
      </c>
      <c r="C1520" t="s">
        <v>989</v>
      </c>
      <c r="D1520">
        <v>7800</v>
      </c>
      <c r="E1520">
        <v>80</v>
      </c>
    </row>
    <row r="1521" spans="1:5" x14ac:dyDescent="0.3">
      <c r="A1521" t="s">
        <v>1599</v>
      </c>
      <c r="B1521" t="s">
        <v>988</v>
      </c>
      <c r="C1521" t="s">
        <v>989</v>
      </c>
      <c r="D1521">
        <v>7800</v>
      </c>
      <c r="E1521">
        <v>60</v>
      </c>
    </row>
    <row r="1522" spans="1:5" x14ac:dyDescent="0.3">
      <c r="A1522" t="s">
        <v>1643</v>
      </c>
      <c r="B1522" t="s">
        <v>988</v>
      </c>
      <c r="C1522" t="s">
        <v>989</v>
      </c>
      <c r="D1522">
        <v>7800</v>
      </c>
      <c r="E1522">
        <v>60</v>
      </c>
    </row>
    <row r="1523" spans="1:5" x14ac:dyDescent="0.3">
      <c r="A1523" t="s">
        <v>1776</v>
      </c>
      <c r="B1523" t="s">
        <v>988</v>
      </c>
      <c r="C1523" t="s">
        <v>989</v>
      </c>
      <c r="D1523">
        <v>7800</v>
      </c>
      <c r="E1523">
        <v>60</v>
      </c>
    </row>
    <row r="1524" spans="1:5" x14ac:dyDescent="0.3">
      <c r="A1524" s="1" t="s">
        <v>1602</v>
      </c>
      <c r="B1524" s="1" t="s">
        <v>990</v>
      </c>
      <c r="C1524" s="1" t="s">
        <v>992</v>
      </c>
      <c r="D1524" s="1">
        <v>7.8</v>
      </c>
      <c r="E1524" s="1" t="s">
        <v>1471</v>
      </c>
    </row>
    <row r="1525" spans="1:5" x14ac:dyDescent="0.3">
      <c r="A1525" t="s">
        <v>1563</v>
      </c>
      <c r="B1525" t="s">
        <v>990</v>
      </c>
      <c r="C1525" t="s">
        <v>992</v>
      </c>
      <c r="D1525">
        <v>7800</v>
      </c>
      <c r="E1525">
        <v>40</v>
      </c>
    </row>
    <row r="1526" spans="1:5" x14ac:dyDescent="0.3">
      <c r="A1526" t="s">
        <v>1771</v>
      </c>
      <c r="B1526" t="s">
        <v>990</v>
      </c>
      <c r="C1526" t="s">
        <v>992</v>
      </c>
      <c r="D1526">
        <v>7800</v>
      </c>
      <c r="E1526">
        <v>60</v>
      </c>
    </row>
    <row r="1527" spans="1:5" x14ac:dyDescent="0.3">
      <c r="A1527" s="1" t="s">
        <v>1666</v>
      </c>
      <c r="B1527" s="1" t="s">
        <v>991</v>
      </c>
      <c r="C1527" s="1" t="s">
        <v>993</v>
      </c>
      <c r="D1527" s="1">
        <v>1500</v>
      </c>
      <c r="E1527" s="1">
        <v>100</v>
      </c>
    </row>
    <row r="1528" spans="1:5" x14ac:dyDescent="0.3">
      <c r="A1528" s="1" t="s">
        <v>1624</v>
      </c>
      <c r="B1528" s="1" t="s">
        <v>994</v>
      </c>
      <c r="C1528" s="1" t="s">
        <v>996</v>
      </c>
      <c r="D1528" s="1">
        <v>7.8</v>
      </c>
      <c r="E1528" s="1" t="s">
        <v>1471</v>
      </c>
    </row>
    <row r="1529" spans="1:5" x14ac:dyDescent="0.3">
      <c r="A1529" t="s">
        <v>1634</v>
      </c>
      <c r="B1529" t="s">
        <v>994</v>
      </c>
      <c r="C1529" t="s">
        <v>996</v>
      </c>
      <c r="D1529">
        <v>7800</v>
      </c>
      <c r="E1529">
        <v>80</v>
      </c>
    </row>
    <row r="1530" spans="1:5" x14ac:dyDescent="0.3">
      <c r="A1530" t="s">
        <v>1551</v>
      </c>
      <c r="B1530" t="s">
        <v>994</v>
      </c>
      <c r="C1530" t="s">
        <v>996</v>
      </c>
      <c r="D1530">
        <v>7800</v>
      </c>
      <c r="E1530">
        <v>80</v>
      </c>
    </row>
    <row r="1531" spans="1:5" x14ac:dyDescent="0.3">
      <c r="A1531" t="s">
        <v>1571</v>
      </c>
      <c r="B1531" t="s">
        <v>994</v>
      </c>
      <c r="C1531" t="s">
        <v>996</v>
      </c>
      <c r="D1531">
        <v>7800</v>
      </c>
      <c r="E1531">
        <v>80</v>
      </c>
    </row>
    <row r="1532" spans="1:5" x14ac:dyDescent="0.3">
      <c r="A1532" t="s">
        <v>1754</v>
      </c>
      <c r="B1532" t="s">
        <v>994</v>
      </c>
      <c r="C1532" t="s">
        <v>996</v>
      </c>
      <c r="D1532">
        <v>7800</v>
      </c>
      <c r="E1532">
        <v>60</v>
      </c>
    </row>
    <row r="1533" spans="1:5" x14ac:dyDescent="0.3">
      <c r="A1533" t="s">
        <v>1741</v>
      </c>
      <c r="B1533" t="s">
        <v>994</v>
      </c>
      <c r="C1533" t="s">
        <v>996</v>
      </c>
      <c r="D1533">
        <v>7800</v>
      </c>
      <c r="E1533">
        <v>60</v>
      </c>
    </row>
    <row r="1534" spans="1:5" x14ac:dyDescent="0.3">
      <c r="A1534" t="s">
        <v>1775</v>
      </c>
      <c r="B1534" t="s">
        <v>994</v>
      </c>
      <c r="C1534" t="s">
        <v>996</v>
      </c>
      <c r="D1534">
        <v>7800</v>
      </c>
      <c r="E1534">
        <v>100</v>
      </c>
    </row>
    <row r="1535" spans="1:5" x14ac:dyDescent="0.3">
      <c r="A1535" t="s">
        <v>1599</v>
      </c>
      <c r="B1535" t="s">
        <v>994</v>
      </c>
      <c r="C1535" t="s">
        <v>996</v>
      </c>
      <c r="D1535">
        <v>7800</v>
      </c>
      <c r="E1535">
        <v>80</v>
      </c>
    </row>
    <row r="1536" spans="1:5" x14ac:dyDescent="0.3">
      <c r="A1536" t="s">
        <v>1767</v>
      </c>
      <c r="B1536" t="s">
        <v>994</v>
      </c>
      <c r="C1536" t="s">
        <v>996</v>
      </c>
      <c r="D1536">
        <v>7800</v>
      </c>
      <c r="E1536">
        <v>80</v>
      </c>
    </row>
    <row r="1537" spans="1:5" x14ac:dyDescent="0.3">
      <c r="A1537" t="s">
        <v>1767</v>
      </c>
      <c r="B1537" t="s">
        <v>994</v>
      </c>
      <c r="C1537" t="s">
        <v>996</v>
      </c>
      <c r="D1537">
        <v>7800</v>
      </c>
      <c r="E1537">
        <v>80</v>
      </c>
    </row>
    <row r="1538" spans="1:5" x14ac:dyDescent="0.3">
      <c r="A1538" t="s">
        <v>1643</v>
      </c>
      <c r="B1538" t="s">
        <v>994</v>
      </c>
      <c r="C1538" t="s">
        <v>996</v>
      </c>
      <c r="D1538">
        <v>7800</v>
      </c>
      <c r="E1538">
        <v>80</v>
      </c>
    </row>
    <row r="1539" spans="1:5" x14ac:dyDescent="0.3">
      <c r="A1539" s="1" t="s">
        <v>1612</v>
      </c>
      <c r="B1539" s="1" t="s">
        <v>995</v>
      </c>
      <c r="C1539" s="1" t="s">
        <v>997</v>
      </c>
      <c r="D1539" s="1">
        <v>7800</v>
      </c>
      <c r="E1539" s="1">
        <v>40</v>
      </c>
    </row>
    <row r="1540" spans="1:5" x14ac:dyDescent="0.3">
      <c r="A1540" s="1" t="s">
        <v>1564</v>
      </c>
      <c r="B1540" s="1" t="s">
        <v>998</v>
      </c>
      <c r="C1540" s="1" t="s">
        <v>1000</v>
      </c>
      <c r="D1540" s="1">
        <v>7800</v>
      </c>
      <c r="E1540" s="1">
        <v>70</v>
      </c>
    </row>
    <row r="1541" spans="1:5" x14ac:dyDescent="0.3">
      <c r="A1541" t="s">
        <v>1566</v>
      </c>
      <c r="B1541" t="s">
        <v>998</v>
      </c>
      <c r="C1541" t="s">
        <v>1000</v>
      </c>
      <c r="D1541">
        <v>7800</v>
      </c>
      <c r="E1541">
        <v>80</v>
      </c>
    </row>
    <row r="1542" spans="1:5" x14ac:dyDescent="0.3">
      <c r="A1542" t="s">
        <v>1602</v>
      </c>
      <c r="B1542" t="s">
        <v>998</v>
      </c>
      <c r="C1542" t="s">
        <v>1000</v>
      </c>
      <c r="D1542">
        <v>7.8</v>
      </c>
      <c r="E1542" t="s">
        <v>1471</v>
      </c>
    </row>
    <row r="1543" spans="1:5" x14ac:dyDescent="0.3">
      <c r="A1543" t="s">
        <v>1563</v>
      </c>
      <c r="B1543" t="s">
        <v>998</v>
      </c>
      <c r="C1543" t="s">
        <v>1000</v>
      </c>
      <c r="D1543">
        <v>7800</v>
      </c>
      <c r="E1543">
        <v>60</v>
      </c>
    </row>
    <row r="1544" spans="1:5" x14ac:dyDescent="0.3">
      <c r="A1544" t="s">
        <v>1771</v>
      </c>
      <c r="B1544" t="s">
        <v>998</v>
      </c>
      <c r="C1544" t="s">
        <v>1000</v>
      </c>
      <c r="D1544">
        <v>7800</v>
      </c>
      <c r="E1544">
        <v>70</v>
      </c>
    </row>
    <row r="1545" spans="1:5" x14ac:dyDescent="0.3">
      <c r="A1545" t="s">
        <v>1697</v>
      </c>
      <c r="B1545" t="s">
        <v>998</v>
      </c>
      <c r="C1545" t="s">
        <v>1000</v>
      </c>
      <c r="D1545">
        <v>7800</v>
      </c>
      <c r="E1545">
        <v>40</v>
      </c>
    </row>
    <row r="1546" spans="1:5" x14ac:dyDescent="0.3">
      <c r="A1546" s="1" t="s">
        <v>1727</v>
      </c>
      <c r="B1546" s="1" t="s">
        <v>999</v>
      </c>
      <c r="C1546" s="1" t="s">
        <v>1001</v>
      </c>
      <c r="D1546" s="1">
        <v>1500</v>
      </c>
      <c r="E1546" s="1">
        <v>209.5</v>
      </c>
    </row>
    <row r="1547" spans="1:5" x14ac:dyDescent="0.3">
      <c r="A1547" s="1" t="s">
        <v>1612</v>
      </c>
      <c r="B1547" s="1" t="s">
        <v>1002</v>
      </c>
      <c r="C1547" s="1" t="s">
        <v>1003</v>
      </c>
      <c r="D1547" s="1">
        <v>7800</v>
      </c>
      <c r="E1547" s="1">
        <v>40</v>
      </c>
    </row>
    <row r="1548" spans="1:5" x14ac:dyDescent="0.3">
      <c r="A1548" s="1" t="s">
        <v>1523</v>
      </c>
      <c r="B1548" s="1" t="s">
        <v>1004</v>
      </c>
      <c r="C1548" s="1" t="s">
        <v>1005</v>
      </c>
      <c r="D1548" s="1">
        <v>1500</v>
      </c>
      <c r="E1548" s="1">
        <v>100</v>
      </c>
    </row>
    <row r="1549" spans="1:5" x14ac:dyDescent="0.3">
      <c r="A1549" s="1" t="s">
        <v>1558</v>
      </c>
      <c r="B1549" s="1" t="s">
        <v>1006</v>
      </c>
      <c r="C1549" s="1" t="s">
        <v>1011</v>
      </c>
      <c r="D1549" s="1">
        <v>7800</v>
      </c>
      <c r="E1549" s="1">
        <v>30</v>
      </c>
    </row>
    <row r="1550" spans="1:5" x14ac:dyDescent="0.3">
      <c r="A1550" t="s">
        <v>1624</v>
      </c>
      <c r="B1550" t="s">
        <v>1006</v>
      </c>
      <c r="C1550" t="s">
        <v>1011</v>
      </c>
      <c r="D1550">
        <v>7.8</v>
      </c>
      <c r="E1550" t="s">
        <v>1466</v>
      </c>
    </row>
    <row r="1551" spans="1:5" x14ac:dyDescent="0.3">
      <c r="A1551" t="s">
        <v>1525</v>
      </c>
      <c r="B1551" t="s">
        <v>1006</v>
      </c>
      <c r="C1551" t="s">
        <v>1011</v>
      </c>
      <c r="D1551">
        <v>7800</v>
      </c>
      <c r="E1551">
        <v>30</v>
      </c>
    </row>
    <row r="1552" spans="1:5" x14ac:dyDescent="0.3">
      <c r="A1552" t="s">
        <v>1634</v>
      </c>
      <c r="B1552" t="s">
        <v>1006</v>
      </c>
      <c r="C1552" t="s">
        <v>1011</v>
      </c>
      <c r="D1552">
        <v>7500</v>
      </c>
      <c r="E1552">
        <v>30</v>
      </c>
    </row>
    <row r="1553" spans="1:5" x14ac:dyDescent="0.3">
      <c r="A1553" t="s">
        <v>1619</v>
      </c>
      <c r="B1553" t="s">
        <v>1006</v>
      </c>
      <c r="C1553" t="s">
        <v>1011</v>
      </c>
      <c r="D1553">
        <v>7800</v>
      </c>
      <c r="E1553">
        <v>30</v>
      </c>
    </row>
    <row r="1554" spans="1:5" x14ac:dyDescent="0.3">
      <c r="A1554" t="s">
        <v>1677</v>
      </c>
      <c r="B1554" t="s">
        <v>1006</v>
      </c>
      <c r="C1554" t="s">
        <v>1011</v>
      </c>
      <c r="D1554">
        <v>7800</v>
      </c>
      <c r="E1554">
        <v>30</v>
      </c>
    </row>
    <row r="1555" spans="1:5" x14ac:dyDescent="0.3">
      <c r="A1555" t="s">
        <v>1599</v>
      </c>
      <c r="B1555" t="s">
        <v>1006</v>
      </c>
      <c r="C1555" t="s">
        <v>1011</v>
      </c>
      <c r="D1555">
        <v>7800</v>
      </c>
      <c r="E1555">
        <v>30</v>
      </c>
    </row>
    <row r="1556" spans="1:5" x14ac:dyDescent="0.3">
      <c r="A1556" s="1" t="s">
        <v>1689</v>
      </c>
      <c r="B1556" s="1" t="s">
        <v>1007</v>
      </c>
      <c r="C1556" s="1" t="s">
        <v>1012</v>
      </c>
      <c r="D1556" s="1">
        <v>14000</v>
      </c>
      <c r="E1556" s="1">
        <v>60</v>
      </c>
    </row>
    <row r="1557" spans="1:5" x14ac:dyDescent="0.3">
      <c r="A1557" s="1" t="s">
        <v>1689</v>
      </c>
      <c r="B1557" s="1" t="s">
        <v>1008</v>
      </c>
      <c r="C1557" s="1" t="s">
        <v>1013</v>
      </c>
      <c r="D1557" s="1">
        <v>14000</v>
      </c>
      <c r="E1557" s="1">
        <v>60</v>
      </c>
    </row>
    <row r="1558" spans="1:5" x14ac:dyDescent="0.3">
      <c r="A1558" s="1" t="s">
        <v>1689</v>
      </c>
      <c r="B1558" s="1" t="s">
        <v>1009</v>
      </c>
      <c r="C1558" s="1" t="s">
        <v>1014</v>
      </c>
      <c r="D1558" s="1">
        <v>14000</v>
      </c>
      <c r="E1558" s="1">
        <v>50</v>
      </c>
    </row>
    <row r="1559" spans="1:5" x14ac:dyDescent="0.3">
      <c r="A1559" s="1" t="s">
        <v>1689</v>
      </c>
      <c r="B1559" s="1" t="s">
        <v>1010</v>
      </c>
      <c r="C1559" s="1" t="s">
        <v>1015</v>
      </c>
      <c r="D1559" s="1">
        <v>14000</v>
      </c>
      <c r="E1559" s="1">
        <v>40</v>
      </c>
    </row>
    <row r="1560" spans="1:5" x14ac:dyDescent="0.3">
      <c r="A1560" s="1" t="s">
        <v>1566</v>
      </c>
      <c r="B1560" s="1" t="s">
        <v>1016</v>
      </c>
      <c r="C1560" s="1" t="s">
        <v>1018</v>
      </c>
      <c r="D1560" s="1">
        <v>7500</v>
      </c>
      <c r="E1560" s="1">
        <v>40</v>
      </c>
    </row>
    <row r="1561" spans="1:5" x14ac:dyDescent="0.3">
      <c r="A1561" t="s">
        <v>1534</v>
      </c>
      <c r="B1561" t="s">
        <v>1016</v>
      </c>
      <c r="C1561" t="s">
        <v>1018</v>
      </c>
      <c r="D1561">
        <v>7800</v>
      </c>
      <c r="E1561">
        <v>30</v>
      </c>
    </row>
    <row r="1562" spans="1:5" x14ac:dyDescent="0.3">
      <c r="A1562" s="1" t="s">
        <v>1592</v>
      </c>
      <c r="B1562" s="1" t="s">
        <v>1017</v>
      </c>
      <c r="C1562" s="1" t="s">
        <v>1019</v>
      </c>
      <c r="D1562" s="1">
        <v>14500</v>
      </c>
      <c r="E1562" s="1">
        <v>40</v>
      </c>
    </row>
    <row r="1563" spans="1:5" x14ac:dyDescent="0.3">
      <c r="A1563" s="1" t="s">
        <v>1566</v>
      </c>
      <c r="B1563" s="1" t="s">
        <v>1020</v>
      </c>
      <c r="C1563" s="1" t="s">
        <v>1021</v>
      </c>
      <c r="D1563" s="1">
        <v>7500</v>
      </c>
      <c r="E1563" s="1">
        <v>60</v>
      </c>
    </row>
    <row r="1564" spans="1:5" x14ac:dyDescent="0.3">
      <c r="A1564" t="s">
        <v>1534</v>
      </c>
      <c r="B1564" t="s">
        <v>1020</v>
      </c>
      <c r="C1564" t="s">
        <v>1021</v>
      </c>
      <c r="D1564">
        <v>7800</v>
      </c>
      <c r="E1564">
        <v>40</v>
      </c>
    </row>
    <row r="1565" spans="1:5" x14ac:dyDescent="0.3">
      <c r="A1565" s="1" t="s">
        <v>1566</v>
      </c>
      <c r="B1565" s="1" t="s">
        <v>1022</v>
      </c>
      <c r="C1565" s="1" t="s">
        <v>1023</v>
      </c>
      <c r="D1565" s="1">
        <v>7500</v>
      </c>
      <c r="E1565" s="1">
        <v>60</v>
      </c>
    </row>
    <row r="1566" spans="1:5" x14ac:dyDescent="0.3">
      <c r="A1566" t="s">
        <v>1534</v>
      </c>
      <c r="B1566" t="s">
        <v>1022</v>
      </c>
      <c r="C1566" t="s">
        <v>1023</v>
      </c>
      <c r="D1566">
        <v>7800</v>
      </c>
      <c r="E1566">
        <v>60</v>
      </c>
    </row>
    <row r="1567" spans="1:5" x14ac:dyDescent="0.3">
      <c r="A1567" s="1" t="s">
        <v>1593</v>
      </c>
      <c r="B1567" s="1" t="s">
        <v>1024</v>
      </c>
      <c r="C1567" s="1" t="s">
        <v>1026</v>
      </c>
      <c r="D1567" s="1">
        <v>7800</v>
      </c>
      <c r="E1567" s="1">
        <v>25</v>
      </c>
    </row>
    <row r="1568" spans="1:5" x14ac:dyDescent="0.3">
      <c r="A1568" t="s">
        <v>1774</v>
      </c>
      <c r="B1568" t="s">
        <v>1024</v>
      </c>
      <c r="C1568" t="s">
        <v>1026</v>
      </c>
      <c r="D1568">
        <v>7.5</v>
      </c>
      <c r="E1568" t="s">
        <v>1466</v>
      </c>
    </row>
    <row r="1569" spans="1:5" x14ac:dyDescent="0.3">
      <c r="A1569" t="s">
        <v>1581</v>
      </c>
      <c r="B1569" t="s">
        <v>1024</v>
      </c>
      <c r="C1569" t="s">
        <v>1026</v>
      </c>
      <c r="D1569">
        <v>7800</v>
      </c>
      <c r="E1569">
        <v>40</v>
      </c>
    </row>
    <row r="1570" spans="1:5" x14ac:dyDescent="0.3">
      <c r="A1570" t="s">
        <v>1682</v>
      </c>
      <c r="B1570" t="s">
        <v>1024</v>
      </c>
      <c r="C1570" t="s">
        <v>1026</v>
      </c>
      <c r="D1570">
        <v>7800</v>
      </c>
      <c r="E1570">
        <v>30</v>
      </c>
    </row>
    <row r="1571" spans="1:5" x14ac:dyDescent="0.3">
      <c r="A1571" t="s">
        <v>1548</v>
      </c>
      <c r="B1571" t="s">
        <v>1024</v>
      </c>
      <c r="C1571" t="s">
        <v>1026</v>
      </c>
      <c r="D1571">
        <v>7800</v>
      </c>
      <c r="E1571">
        <v>40</v>
      </c>
    </row>
    <row r="1572" spans="1:5" x14ac:dyDescent="0.3">
      <c r="A1572" t="s">
        <v>1763</v>
      </c>
      <c r="B1572" t="s">
        <v>1024</v>
      </c>
      <c r="C1572" t="s">
        <v>1026</v>
      </c>
      <c r="D1572">
        <v>7800</v>
      </c>
      <c r="E1572">
        <v>30</v>
      </c>
    </row>
    <row r="1573" spans="1:5" x14ac:dyDescent="0.3">
      <c r="A1573" t="s">
        <v>1538</v>
      </c>
      <c r="B1573" t="s">
        <v>1024</v>
      </c>
      <c r="C1573" t="s">
        <v>1026</v>
      </c>
      <c r="D1573">
        <v>7800</v>
      </c>
      <c r="E1573">
        <v>30</v>
      </c>
    </row>
    <row r="1574" spans="1:5" x14ac:dyDescent="0.3">
      <c r="A1574" s="1" t="s">
        <v>1561</v>
      </c>
      <c r="B1574" s="1" t="s">
        <v>1025</v>
      </c>
      <c r="C1574" s="1" t="s">
        <v>1027</v>
      </c>
      <c r="D1574" s="1">
        <v>14000</v>
      </c>
      <c r="E1574" s="1">
        <v>40</v>
      </c>
    </row>
    <row r="1575" spans="1:5" x14ac:dyDescent="0.3">
      <c r="A1575" s="1" t="s">
        <v>1615</v>
      </c>
      <c r="B1575" s="1" t="s">
        <v>1025</v>
      </c>
      <c r="C1575" s="1" t="s">
        <v>1027</v>
      </c>
      <c r="D1575" s="1">
        <v>14000</v>
      </c>
      <c r="E1575" s="1">
        <v>40</v>
      </c>
    </row>
    <row r="1576" spans="1:5" x14ac:dyDescent="0.3">
      <c r="A1576" s="1" t="s">
        <v>1517</v>
      </c>
      <c r="B1576" s="1" t="s">
        <v>1028</v>
      </c>
      <c r="C1576" s="1" t="s">
        <v>1029</v>
      </c>
      <c r="D1576" s="1">
        <v>1500</v>
      </c>
      <c r="E1576" s="1">
        <v>240</v>
      </c>
    </row>
    <row r="1577" spans="1:5" x14ac:dyDescent="0.3">
      <c r="A1577" s="1" t="s">
        <v>1588</v>
      </c>
      <c r="B1577" s="1" t="s">
        <v>1030</v>
      </c>
      <c r="C1577" s="1" t="s">
        <v>1031</v>
      </c>
      <c r="D1577" s="1">
        <v>7800</v>
      </c>
      <c r="E1577" s="1">
        <v>40</v>
      </c>
    </row>
    <row r="1578" spans="1:5" x14ac:dyDescent="0.3">
      <c r="A1578" t="s">
        <v>1624</v>
      </c>
      <c r="B1578" t="s">
        <v>1030</v>
      </c>
      <c r="C1578" t="s">
        <v>1031</v>
      </c>
      <c r="D1578">
        <v>7.8</v>
      </c>
      <c r="E1578" t="s">
        <v>1480</v>
      </c>
    </row>
    <row r="1579" spans="1:5" x14ac:dyDescent="0.3">
      <c r="A1579" t="s">
        <v>1706</v>
      </c>
      <c r="B1579" t="s">
        <v>1030</v>
      </c>
      <c r="C1579" t="s">
        <v>1031</v>
      </c>
      <c r="D1579">
        <v>7800</v>
      </c>
      <c r="E1579">
        <v>50</v>
      </c>
    </row>
    <row r="1580" spans="1:5" x14ac:dyDescent="0.3">
      <c r="A1580" t="s">
        <v>1593</v>
      </c>
      <c r="B1580" t="s">
        <v>1030</v>
      </c>
      <c r="C1580" t="s">
        <v>1031</v>
      </c>
      <c r="D1580">
        <v>7800</v>
      </c>
      <c r="E1580">
        <v>35</v>
      </c>
    </row>
    <row r="1581" spans="1:5" x14ac:dyDescent="0.3">
      <c r="A1581" t="s">
        <v>1581</v>
      </c>
      <c r="B1581" t="s">
        <v>1030</v>
      </c>
      <c r="C1581" t="s">
        <v>1031</v>
      </c>
      <c r="D1581">
        <v>7800</v>
      </c>
      <c r="E1581">
        <v>60</v>
      </c>
    </row>
    <row r="1582" spans="1:5" x14ac:dyDescent="0.3">
      <c r="A1582" t="s">
        <v>1548</v>
      </c>
      <c r="B1582" t="s">
        <v>1030</v>
      </c>
      <c r="C1582" t="s">
        <v>1031</v>
      </c>
      <c r="D1582">
        <v>7800</v>
      </c>
      <c r="E1582">
        <v>60</v>
      </c>
    </row>
    <row r="1583" spans="1:5" x14ac:dyDescent="0.3">
      <c r="A1583" t="s">
        <v>1605</v>
      </c>
      <c r="B1583" t="s">
        <v>1030</v>
      </c>
      <c r="C1583" t="s">
        <v>1031</v>
      </c>
      <c r="D1583">
        <v>7800</v>
      </c>
      <c r="E1583">
        <v>40</v>
      </c>
    </row>
    <row r="1584" spans="1:5" x14ac:dyDescent="0.3">
      <c r="A1584" t="s">
        <v>1538</v>
      </c>
      <c r="B1584" t="s">
        <v>1030</v>
      </c>
      <c r="C1584" t="s">
        <v>1031</v>
      </c>
      <c r="D1584">
        <v>7800</v>
      </c>
      <c r="E1584">
        <v>40</v>
      </c>
    </row>
    <row r="1585" spans="1:5" x14ac:dyDescent="0.3">
      <c r="A1585" t="s">
        <v>1767</v>
      </c>
      <c r="B1585" t="s">
        <v>1030</v>
      </c>
      <c r="C1585" t="s">
        <v>1031</v>
      </c>
      <c r="D1585">
        <v>7800</v>
      </c>
      <c r="E1585">
        <v>60</v>
      </c>
    </row>
    <row r="1586" spans="1:5" x14ac:dyDescent="0.3">
      <c r="A1586" s="1" t="s">
        <v>1561</v>
      </c>
      <c r="B1586" s="1" t="s">
        <v>1032</v>
      </c>
      <c r="C1586" s="1" t="s">
        <v>1034</v>
      </c>
      <c r="D1586" s="1">
        <v>14000</v>
      </c>
      <c r="E1586" s="1">
        <v>40</v>
      </c>
    </row>
    <row r="1587" spans="1:5" x14ac:dyDescent="0.3">
      <c r="A1587" s="1" t="s">
        <v>1766</v>
      </c>
      <c r="B1587" s="1" t="s">
        <v>1032</v>
      </c>
      <c r="C1587" s="1" t="s">
        <v>1034</v>
      </c>
      <c r="D1587" s="1">
        <v>7800</v>
      </c>
      <c r="E1587" s="1">
        <v>30</v>
      </c>
    </row>
    <row r="1588" spans="1:5" x14ac:dyDescent="0.3">
      <c r="A1588" s="1" t="s">
        <v>1561</v>
      </c>
      <c r="B1588" s="1" t="s">
        <v>1033</v>
      </c>
      <c r="C1588" s="1" t="s">
        <v>1035</v>
      </c>
      <c r="D1588" s="1">
        <v>14000</v>
      </c>
      <c r="E1588" s="1">
        <v>40</v>
      </c>
    </row>
    <row r="1589" spans="1:5" x14ac:dyDescent="0.3">
      <c r="A1589" s="1" t="s">
        <v>1624</v>
      </c>
      <c r="B1589" s="1" t="s">
        <v>1036</v>
      </c>
      <c r="C1589" s="1" t="s">
        <v>1037</v>
      </c>
      <c r="D1589" s="1">
        <v>7.8</v>
      </c>
      <c r="E1589" s="1" t="s">
        <v>1481</v>
      </c>
    </row>
    <row r="1590" spans="1:5" x14ac:dyDescent="0.3">
      <c r="A1590" t="s">
        <v>1706</v>
      </c>
      <c r="B1590" t="s">
        <v>1036</v>
      </c>
      <c r="C1590" t="s">
        <v>1037</v>
      </c>
      <c r="D1590">
        <v>7800</v>
      </c>
      <c r="E1590">
        <v>50</v>
      </c>
    </row>
    <row r="1591" spans="1:5" x14ac:dyDescent="0.3">
      <c r="A1591" t="s">
        <v>1593</v>
      </c>
      <c r="B1591" t="s">
        <v>1036</v>
      </c>
      <c r="C1591" t="s">
        <v>1037</v>
      </c>
      <c r="D1591">
        <v>7800</v>
      </c>
      <c r="E1591">
        <v>55</v>
      </c>
    </row>
    <row r="1592" spans="1:5" x14ac:dyDescent="0.3">
      <c r="A1592" t="s">
        <v>1684</v>
      </c>
      <c r="B1592" t="s">
        <v>1036</v>
      </c>
      <c r="C1592" t="s">
        <v>1037</v>
      </c>
      <c r="D1592">
        <v>7500</v>
      </c>
      <c r="E1592">
        <v>60</v>
      </c>
    </row>
    <row r="1593" spans="1:5" x14ac:dyDescent="0.3">
      <c r="A1593" t="s">
        <v>1581</v>
      </c>
      <c r="B1593" t="s">
        <v>1036</v>
      </c>
      <c r="C1593" t="s">
        <v>1037</v>
      </c>
      <c r="D1593">
        <v>7800</v>
      </c>
      <c r="E1593">
        <v>80</v>
      </c>
    </row>
    <row r="1594" spans="1:5" x14ac:dyDescent="0.3">
      <c r="A1594" t="s">
        <v>1548</v>
      </c>
      <c r="B1594" t="s">
        <v>1036</v>
      </c>
      <c r="C1594" t="s">
        <v>1037</v>
      </c>
      <c r="D1594">
        <v>7800</v>
      </c>
      <c r="E1594">
        <v>60</v>
      </c>
    </row>
    <row r="1595" spans="1:5" x14ac:dyDescent="0.3">
      <c r="A1595" t="s">
        <v>1605</v>
      </c>
      <c r="B1595" t="s">
        <v>1036</v>
      </c>
      <c r="C1595" t="s">
        <v>1037</v>
      </c>
      <c r="D1595">
        <v>7800</v>
      </c>
      <c r="E1595">
        <v>60</v>
      </c>
    </row>
    <row r="1596" spans="1:5" x14ac:dyDescent="0.3">
      <c r="A1596" t="s">
        <v>1538</v>
      </c>
      <c r="B1596" t="s">
        <v>1036</v>
      </c>
      <c r="C1596" t="s">
        <v>1037</v>
      </c>
      <c r="D1596">
        <v>7800</v>
      </c>
      <c r="E1596">
        <v>60</v>
      </c>
    </row>
    <row r="1597" spans="1:5" x14ac:dyDescent="0.3">
      <c r="A1597" s="1" t="s">
        <v>1725</v>
      </c>
      <c r="B1597" s="1" t="s">
        <v>1038</v>
      </c>
      <c r="C1597" s="1" t="s">
        <v>1039</v>
      </c>
      <c r="D1597" s="1">
        <v>1500</v>
      </c>
      <c r="E1597" s="1">
        <v>50</v>
      </c>
    </row>
    <row r="1598" spans="1:5" x14ac:dyDescent="0.3">
      <c r="A1598" s="1" t="s">
        <v>1588</v>
      </c>
      <c r="B1598" s="1" t="s">
        <v>1040</v>
      </c>
      <c r="C1598" s="1" t="s">
        <v>1041</v>
      </c>
      <c r="D1598" s="1">
        <v>7800</v>
      </c>
      <c r="E1598" s="1">
        <v>60</v>
      </c>
    </row>
    <row r="1599" spans="1:5" x14ac:dyDescent="0.3">
      <c r="A1599" t="s">
        <v>1624</v>
      </c>
      <c r="B1599" t="s">
        <v>1040</v>
      </c>
      <c r="C1599" t="s">
        <v>1041</v>
      </c>
      <c r="D1599">
        <v>7.8</v>
      </c>
      <c r="E1599" t="s">
        <v>1481</v>
      </c>
    </row>
    <row r="1600" spans="1:5" x14ac:dyDescent="0.3">
      <c r="A1600" t="s">
        <v>1706</v>
      </c>
      <c r="B1600" t="s">
        <v>1040</v>
      </c>
      <c r="C1600" t="s">
        <v>1041</v>
      </c>
      <c r="D1600">
        <v>7800</v>
      </c>
      <c r="E1600">
        <v>50</v>
      </c>
    </row>
    <row r="1601" spans="1:5" x14ac:dyDescent="0.3">
      <c r="A1601" t="s">
        <v>1593</v>
      </c>
      <c r="B1601" t="s">
        <v>1040</v>
      </c>
      <c r="C1601" t="s">
        <v>1041</v>
      </c>
      <c r="D1601">
        <v>7800</v>
      </c>
      <c r="E1601">
        <v>35</v>
      </c>
    </row>
    <row r="1602" spans="1:5" x14ac:dyDescent="0.3">
      <c r="A1602" t="s">
        <v>1684</v>
      </c>
      <c r="B1602" t="s">
        <v>1040</v>
      </c>
      <c r="C1602" t="s">
        <v>1041</v>
      </c>
      <c r="D1602">
        <v>7500</v>
      </c>
      <c r="E1602">
        <v>60</v>
      </c>
    </row>
    <row r="1603" spans="1:5" x14ac:dyDescent="0.3">
      <c r="A1603" t="s">
        <v>1581</v>
      </c>
      <c r="B1603" t="s">
        <v>1040</v>
      </c>
      <c r="C1603" t="s">
        <v>1041</v>
      </c>
      <c r="D1603">
        <v>7800</v>
      </c>
      <c r="E1603">
        <v>80</v>
      </c>
    </row>
    <row r="1604" spans="1:5" x14ac:dyDescent="0.3">
      <c r="A1604" t="s">
        <v>1682</v>
      </c>
      <c r="B1604" t="s">
        <v>1040</v>
      </c>
      <c r="C1604" t="s">
        <v>1041</v>
      </c>
      <c r="D1604">
        <v>7800</v>
      </c>
      <c r="E1604">
        <v>20</v>
      </c>
    </row>
    <row r="1605" spans="1:5" x14ac:dyDescent="0.3">
      <c r="A1605" t="s">
        <v>1605</v>
      </c>
      <c r="B1605" t="s">
        <v>1040</v>
      </c>
      <c r="C1605" t="s">
        <v>1041</v>
      </c>
      <c r="D1605">
        <v>7800</v>
      </c>
      <c r="E1605">
        <v>140</v>
      </c>
    </row>
    <row r="1606" spans="1:5" x14ac:dyDescent="0.3">
      <c r="A1606" t="s">
        <v>1538</v>
      </c>
      <c r="B1606" t="s">
        <v>1040</v>
      </c>
      <c r="C1606" t="s">
        <v>1041</v>
      </c>
      <c r="D1606">
        <v>7800</v>
      </c>
      <c r="E1606">
        <v>80</v>
      </c>
    </row>
    <row r="1607" spans="1:5" x14ac:dyDescent="0.3">
      <c r="A1607" t="s">
        <v>1767</v>
      </c>
      <c r="B1607" t="s">
        <v>1040</v>
      </c>
      <c r="C1607" t="s">
        <v>1041</v>
      </c>
      <c r="D1607">
        <v>7800</v>
      </c>
      <c r="E1607">
        <v>80</v>
      </c>
    </row>
    <row r="1608" spans="1:5" x14ac:dyDescent="0.3">
      <c r="A1608" s="1" t="s">
        <v>1632</v>
      </c>
      <c r="B1608" s="1" t="s">
        <v>1042</v>
      </c>
      <c r="C1608" s="1" t="s">
        <v>1043</v>
      </c>
      <c r="D1608" s="1">
        <v>7800</v>
      </c>
      <c r="E1608" s="1">
        <v>240</v>
      </c>
    </row>
    <row r="1609" spans="1:5" x14ac:dyDescent="0.3">
      <c r="A1609" t="s">
        <v>1612</v>
      </c>
      <c r="B1609" t="s">
        <v>1042</v>
      </c>
      <c r="C1609" t="s">
        <v>1043</v>
      </c>
      <c r="D1609">
        <v>7800</v>
      </c>
      <c r="E1609">
        <v>100</v>
      </c>
    </row>
    <row r="1610" spans="1:5" x14ac:dyDescent="0.3">
      <c r="A1610" t="s">
        <v>1615</v>
      </c>
      <c r="B1610" t="s">
        <v>1042</v>
      </c>
      <c r="C1610" t="s">
        <v>1043</v>
      </c>
      <c r="D1610">
        <v>7800</v>
      </c>
      <c r="E1610">
        <v>200</v>
      </c>
    </row>
    <row r="1611" spans="1:5" x14ac:dyDescent="0.3">
      <c r="A1611" s="1" t="s">
        <v>1725</v>
      </c>
      <c r="B1611" s="1" t="s">
        <v>1044</v>
      </c>
      <c r="C1611" s="1" t="s">
        <v>1045</v>
      </c>
      <c r="D1611" s="1">
        <v>1500</v>
      </c>
      <c r="E1611" s="1">
        <v>70</v>
      </c>
    </row>
    <row r="1612" spans="1:5" x14ac:dyDescent="0.3">
      <c r="A1612" s="1" t="s">
        <v>1588</v>
      </c>
      <c r="B1612" s="1" t="s">
        <v>1046</v>
      </c>
      <c r="C1612" s="1" t="s">
        <v>1047</v>
      </c>
      <c r="D1612" s="1">
        <v>7800</v>
      </c>
      <c r="E1612" s="1">
        <v>50</v>
      </c>
    </row>
    <row r="1613" spans="1:5" x14ac:dyDescent="0.3">
      <c r="A1613" t="s">
        <v>1624</v>
      </c>
      <c r="B1613" t="s">
        <v>1046</v>
      </c>
      <c r="C1613" t="s">
        <v>1047</v>
      </c>
      <c r="D1613">
        <v>7.8</v>
      </c>
      <c r="E1613" t="s">
        <v>1471</v>
      </c>
    </row>
    <row r="1614" spans="1:5" x14ac:dyDescent="0.3">
      <c r="A1614" t="s">
        <v>1593</v>
      </c>
      <c r="B1614" t="s">
        <v>1046</v>
      </c>
      <c r="C1614" t="s">
        <v>1047</v>
      </c>
      <c r="D1614">
        <v>7800</v>
      </c>
      <c r="E1614">
        <v>70</v>
      </c>
    </row>
    <row r="1615" spans="1:5" x14ac:dyDescent="0.3">
      <c r="A1615" t="s">
        <v>1581</v>
      </c>
      <c r="B1615" t="s">
        <v>1046</v>
      </c>
      <c r="C1615" t="s">
        <v>1047</v>
      </c>
      <c r="D1615">
        <v>7800</v>
      </c>
      <c r="E1615">
        <v>100</v>
      </c>
    </row>
    <row r="1616" spans="1:5" x14ac:dyDescent="0.3">
      <c r="A1616" t="s">
        <v>1548</v>
      </c>
      <c r="B1616" t="s">
        <v>1046</v>
      </c>
      <c r="C1616" t="s">
        <v>1047</v>
      </c>
      <c r="D1616">
        <v>7800</v>
      </c>
      <c r="E1616">
        <v>60</v>
      </c>
    </row>
    <row r="1617" spans="1:5" x14ac:dyDescent="0.3">
      <c r="A1617" t="s">
        <v>1605</v>
      </c>
      <c r="B1617" t="s">
        <v>1046</v>
      </c>
      <c r="C1617" t="s">
        <v>1047</v>
      </c>
      <c r="D1617">
        <v>7800</v>
      </c>
      <c r="E1617">
        <v>80</v>
      </c>
    </row>
    <row r="1618" spans="1:5" x14ac:dyDescent="0.3">
      <c r="A1618" t="s">
        <v>1763</v>
      </c>
      <c r="B1618" t="s">
        <v>1046</v>
      </c>
      <c r="C1618" t="s">
        <v>1047</v>
      </c>
      <c r="D1618">
        <v>7800</v>
      </c>
      <c r="E1618">
        <v>60</v>
      </c>
    </row>
    <row r="1619" spans="1:5" x14ac:dyDescent="0.3">
      <c r="A1619" t="s">
        <v>1538</v>
      </c>
      <c r="B1619" t="s">
        <v>1046</v>
      </c>
      <c r="C1619" t="s">
        <v>1047</v>
      </c>
      <c r="D1619">
        <v>7800</v>
      </c>
      <c r="E1619">
        <v>100</v>
      </c>
    </row>
    <row r="1620" spans="1:5" x14ac:dyDescent="0.3">
      <c r="A1620" s="1" t="s">
        <v>1632</v>
      </c>
      <c r="B1620" s="1" t="s">
        <v>1048</v>
      </c>
      <c r="C1620" s="1" t="s">
        <v>1049</v>
      </c>
      <c r="D1620" s="1">
        <v>7800</v>
      </c>
      <c r="E1620" s="1">
        <v>260</v>
      </c>
    </row>
    <row r="1621" spans="1:5" x14ac:dyDescent="0.3">
      <c r="A1621" t="s">
        <v>1702</v>
      </c>
      <c r="B1621" t="s">
        <v>1048</v>
      </c>
      <c r="C1621" t="s">
        <v>1049</v>
      </c>
      <c r="D1621">
        <v>7800</v>
      </c>
      <c r="E1621">
        <v>50</v>
      </c>
    </row>
    <row r="1622" spans="1:5" x14ac:dyDescent="0.3">
      <c r="A1622" t="s">
        <v>1612</v>
      </c>
      <c r="B1622" t="s">
        <v>1048</v>
      </c>
      <c r="C1622" t="s">
        <v>1049</v>
      </c>
      <c r="D1622">
        <v>7800</v>
      </c>
      <c r="E1622">
        <v>200</v>
      </c>
    </row>
    <row r="1623" spans="1:5" x14ac:dyDescent="0.3">
      <c r="A1623" s="1" t="s">
        <v>1615</v>
      </c>
      <c r="B1623" s="1" t="s">
        <v>1050</v>
      </c>
      <c r="C1623" s="1" t="s">
        <v>1051</v>
      </c>
      <c r="D1623" s="1">
        <v>7800</v>
      </c>
      <c r="E1623" s="1">
        <v>300</v>
      </c>
    </row>
    <row r="1624" spans="1:5" x14ac:dyDescent="0.3">
      <c r="A1624" s="1" t="s">
        <v>1632</v>
      </c>
      <c r="B1624" s="1" t="s">
        <v>1052</v>
      </c>
      <c r="C1624" s="1" t="s">
        <v>1053</v>
      </c>
      <c r="D1624" s="1">
        <v>7800</v>
      </c>
      <c r="E1624" s="1">
        <v>260</v>
      </c>
    </row>
    <row r="1625" spans="1:5" x14ac:dyDescent="0.3">
      <c r="A1625" t="s">
        <v>1612</v>
      </c>
      <c r="B1625" t="s">
        <v>1052</v>
      </c>
      <c r="C1625" t="s">
        <v>1053</v>
      </c>
      <c r="D1625">
        <v>7800</v>
      </c>
      <c r="E1625">
        <v>70</v>
      </c>
    </row>
    <row r="1626" spans="1:5" x14ac:dyDescent="0.3">
      <c r="A1626" t="s">
        <v>1615</v>
      </c>
      <c r="B1626" t="s">
        <v>1052</v>
      </c>
      <c r="C1626" t="s">
        <v>1053</v>
      </c>
      <c r="D1626">
        <v>7800</v>
      </c>
      <c r="E1626">
        <v>200</v>
      </c>
    </row>
    <row r="1627" spans="1:5" x14ac:dyDescent="0.3">
      <c r="A1627" s="1" t="s">
        <v>1624</v>
      </c>
      <c r="B1627" s="1" t="s">
        <v>1054</v>
      </c>
      <c r="C1627" s="1" t="s">
        <v>1055</v>
      </c>
      <c r="D1627" s="1">
        <v>7.8</v>
      </c>
      <c r="E1627" s="1" t="s">
        <v>1466</v>
      </c>
    </row>
    <row r="1628" spans="1:5" x14ac:dyDescent="0.3">
      <c r="A1628" t="s">
        <v>1593</v>
      </c>
      <c r="B1628" t="s">
        <v>1054</v>
      </c>
      <c r="C1628" t="s">
        <v>1055</v>
      </c>
      <c r="D1628">
        <v>7800</v>
      </c>
      <c r="E1628">
        <v>25</v>
      </c>
    </row>
    <row r="1629" spans="1:5" x14ac:dyDescent="0.3">
      <c r="A1629" t="s">
        <v>1763</v>
      </c>
      <c r="B1629" t="s">
        <v>1054</v>
      </c>
      <c r="C1629" t="s">
        <v>1055</v>
      </c>
      <c r="D1629">
        <v>7500</v>
      </c>
      <c r="E1629">
        <v>30</v>
      </c>
    </row>
    <row r="1630" spans="1:5" x14ac:dyDescent="0.3">
      <c r="A1630" s="1" t="s">
        <v>1725</v>
      </c>
      <c r="B1630" s="1" t="s">
        <v>1056</v>
      </c>
      <c r="C1630" s="1" t="s">
        <v>1057</v>
      </c>
      <c r="D1630" s="1">
        <v>1500</v>
      </c>
      <c r="E1630" s="1">
        <v>200</v>
      </c>
    </row>
    <row r="1631" spans="1:5" x14ac:dyDescent="0.3">
      <c r="A1631" s="1" t="s">
        <v>1558</v>
      </c>
      <c r="B1631" s="1" t="s">
        <v>1058</v>
      </c>
      <c r="C1631" s="1" t="s">
        <v>1059</v>
      </c>
      <c r="D1631" s="1">
        <v>7800</v>
      </c>
      <c r="E1631" s="1">
        <v>30</v>
      </c>
    </row>
    <row r="1632" spans="1:5" x14ac:dyDescent="0.3">
      <c r="A1632" t="s">
        <v>1543</v>
      </c>
      <c r="B1632" t="s">
        <v>1058</v>
      </c>
      <c r="C1632" t="s">
        <v>1059</v>
      </c>
      <c r="D1632">
        <v>7800</v>
      </c>
      <c r="E1632">
        <v>30</v>
      </c>
    </row>
    <row r="1633" spans="1:5" x14ac:dyDescent="0.3">
      <c r="A1633" s="1" t="s">
        <v>1558</v>
      </c>
      <c r="B1633" s="1" t="s">
        <v>1060</v>
      </c>
      <c r="C1633" s="1" t="s">
        <v>1062</v>
      </c>
      <c r="D1633" s="1">
        <v>7800</v>
      </c>
      <c r="E1633" s="1">
        <v>40</v>
      </c>
    </row>
    <row r="1634" spans="1:5" x14ac:dyDescent="0.3">
      <c r="A1634" t="s">
        <v>1543</v>
      </c>
      <c r="B1634" t="s">
        <v>1060</v>
      </c>
      <c r="C1634" t="s">
        <v>1062</v>
      </c>
      <c r="D1634">
        <v>7800</v>
      </c>
      <c r="E1634">
        <v>40</v>
      </c>
    </row>
    <row r="1635" spans="1:5" x14ac:dyDescent="0.3">
      <c r="A1635" s="1" t="s">
        <v>1689</v>
      </c>
      <c r="B1635" s="1" t="s">
        <v>1061</v>
      </c>
      <c r="C1635" s="1" t="s">
        <v>1063</v>
      </c>
      <c r="D1635" s="1">
        <v>14000</v>
      </c>
      <c r="E1635" s="1">
        <v>50</v>
      </c>
    </row>
    <row r="1636" spans="1:5" x14ac:dyDescent="0.3">
      <c r="A1636" s="1" t="s">
        <v>1558</v>
      </c>
      <c r="B1636" s="1" t="s">
        <v>1064</v>
      </c>
      <c r="C1636" s="1" t="s">
        <v>1065</v>
      </c>
      <c r="D1636" s="1">
        <v>7800</v>
      </c>
      <c r="E1636" s="1">
        <v>60</v>
      </c>
    </row>
    <row r="1637" spans="1:5" x14ac:dyDescent="0.3">
      <c r="A1637" t="s">
        <v>1543</v>
      </c>
      <c r="B1637" t="s">
        <v>1064</v>
      </c>
      <c r="C1637" t="s">
        <v>1065</v>
      </c>
      <c r="D1637">
        <v>7800</v>
      </c>
      <c r="E1637">
        <v>60</v>
      </c>
    </row>
    <row r="1638" spans="1:5" x14ac:dyDescent="0.3">
      <c r="A1638" s="1" t="s">
        <v>1558</v>
      </c>
      <c r="B1638" s="1" t="s">
        <v>1066</v>
      </c>
      <c r="C1638" s="1" t="s">
        <v>1067</v>
      </c>
      <c r="D1638" s="1">
        <v>7800</v>
      </c>
      <c r="E1638" s="1">
        <v>60</v>
      </c>
    </row>
    <row r="1639" spans="1:5" x14ac:dyDescent="0.3">
      <c r="A1639" t="s">
        <v>1543</v>
      </c>
      <c r="B1639" t="s">
        <v>1066</v>
      </c>
      <c r="C1639" t="s">
        <v>1067</v>
      </c>
      <c r="D1639">
        <v>7800</v>
      </c>
      <c r="E1639">
        <v>60</v>
      </c>
    </row>
    <row r="1640" spans="1:5" x14ac:dyDescent="0.3">
      <c r="A1640" s="1" t="s">
        <v>1558</v>
      </c>
      <c r="B1640" s="1" t="s">
        <v>1068</v>
      </c>
      <c r="C1640" s="1" t="s">
        <v>1072</v>
      </c>
      <c r="D1640" s="1">
        <v>7800</v>
      </c>
      <c r="E1640" s="1">
        <v>80</v>
      </c>
    </row>
    <row r="1641" spans="1:5" x14ac:dyDescent="0.3">
      <c r="A1641" t="s">
        <v>1543</v>
      </c>
      <c r="B1641" t="s">
        <v>1068</v>
      </c>
      <c r="C1641" t="s">
        <v>1072</v>
      </c>
      <c r="D1641">
        <v>7500</v>
      </c>
      <c r="E1641">
        <v>50</v>
      </c>
    </row>
    <row r="1642" spans="1:5" x14ac:dyDescent="0.3">
      <c r="A1642" s="1" t="s">
        <v>1558</v>
      </c>
      <c r="B1642" s="1" t="s">
        <v>1069</v>
      </c>
      <c r="C1642" s="1" t="s">
        <v>1073</v>
      </c>
      <c r="D1642" s="1">
        <v>7800</v>
      </c>
      <c r="E1642" s="1">
        <v>30</v>
      </c>
    </row>
    <row r="1643" spans="1:5" x14ac:dyDescent="0.3">
      <c r="A1643" s="1" t="s">
        <v>1671</v>
      </c>
      <c r="B1643" s="1" t="s">
        <v>1070</v>
      </c>
      <c r="C1643" s="1" t="s">
        <v>1074</v>
      </c>
      <c r="D1643" s="1">
        <v>7800</v>
      </c>
      <c r="E1643" s="1">
        <v>6</v>
      </c>
    </row>
    <row r="1644" spans="1:5" x14ac:dyDescent="0.3">
      <c r="A1644" s="1" t="s">
        <v>1617</v>
      </c>
      <c r="B1644" s="1" t="s">
        <v>1071</v>
      </c>
      <c r="C1644" s="1" t="s">
        <v>1075</v>
      </c>
      <c r="D1644" s="1">
        <v>13300</v>
      </c>
      <c r="E1644" s="1">
        <v>70</v>
      </c>
    </row>
    <row r="1645" spans="1:5" x14ac:dyDescent="0.3">
      <c r="A1645" s="1" t="s">
        <v>1591</v>
      </c>
      <c r="B1645" s="1" t="s">
        <v>1076</v>
      </c>
      <c r="C1645" s="1" t="s">
        <v>1077</v>
      </c>
      <c r="D1645" s="1">
        <v>7800</v>
      </c>
      <c r="E1645" s="1">
        <v>30</v>
      </c>
    </row>
    <row r="1646" spans="1:5" x14ac:dyDescent="0.3">
      <c r="A1646" t="s">
        <v>1725</v>
      </c>
      <c r="B1646" t="s">
        <v>1076</v>
      </c>
      <c r="C1646" t="s">
        <v>1077</v>
      </c>
      <c r="D1646">
        <v>7800</v>
      </c>
      <c r="E1646">
        <v>40</v>
      </c>
    </row>
    <row r="1647" spans="1:5" x14ac:dyDescent="0.3">
      <c r="A1647" t="s">
        <v>1732</v>
      </c>
      <c r="B1647" t="s">
        <v>1076</v>
      </c>
      <c r="C1647" t="s">
        <v>1077</v>
      </c>
      <c r="D1647">
        <v>7800</v>
      </c>
      <c r="E1647">
        <v>35</v>
      </c>
    </row>
    <row r="1648" spans="1:5" x14ac:dyDescent="0.3">
      <c r="A1648" t="s">
        <v>1524</v>
      </c>
      <c r="B1648" t="s">
        <v>1076</v>
      </c>
      <c r="C1648" t="s">
        <v>1077</v>
      </c>
      <c r="D1648">
        <v>7800</v>
      </c>
      <c r="E1648">
        <v>40</v>
      </c>
    </row>
    <row r="1649" spans="1:5" x14ac:dyDescent="0.3">
      <c r="A1649" t="s">
        <v>1697</v>
      </c>
      <c r="B1649" t="s">
        <v>1076</v>
      </c>
      <c r="C1649" t="s">
        <v>1077</v>
      </c>
      <c r="D1649">
        <v>7800</v>
      </c>
      <c r="E1649">
        <v>40</v>
      </c>
    </row>
    <row r="1650" spans="1:5" x14ac:dyDescent="0.3">
      <c r="A1650" t="s">
        <v>1776</v>
      </c>
      <c r="B1650" t="s">
        <v>1076</v>
      </c>
      <c r="C1650" t="s">
        <v>1077</v>
      </c>
      <c r="D1650">
        <v>7800</v>
      </c>
      <c r="E1650">
        <v>25</v>
      </c>
    </row>
    <row r="1651" spans="1:5" x14ac:dyDescent="0.3">
      <c r="A1651" s="1" t="s">
        <v>1682</v>
      </c>
      <c r="B1651" s="1" t="s">
        <v>1078</v>
      </c>
      <c r="C1651" s="1" t="s">
        <v>1079</v>
      </c>
      <c r="D1651" s="1">
        <v>7800</v>
      </c>
      <c r="E1651" s="1">
        <v>30</v>
      </c>
    </row>
    <row r="1652" spans="1:5" x14ac:dyDescent="0.3">
      <c r="A1652" s="1" t="s">
        <v>1591</v>
      </c>
      <c r="B1652" s="1" t="s">
        <v>1080</v>
      </c>
      <c r="C1652" s="1" t="s">
        <v>1081</v>
      </c>
      <c r="D1652" s="1">
        <v>7800</v>
      </c>
      <c r="E1652" s="1">
        <v>30</v>
      </c>
    </row>
    <row r="1653" spans="1:5" x14ac:dyDescent="0.3">
      <c r="A1653" t="s">
        <v>1564</v>
      </c>
      <c r="B1653" t="s">
        <v>1080</v>
      </c>
      <c r="C1653" t="s">
        <v>1081</v>
      </c>
      <c r="D1653">
        <v>7800</v>
      </c>
      <c r="E1653">
        <v>30</v>
      </c>
    </row>
    <row r="1654" spans="1:5" x14ac:dyDescent="0.3">
      <c r="A1654" t="s">
        <v>1725</v>
      </c>
      <c r="B1654" t="s">
        <v>1080</v>
      </c>
      <c r="C1654" t="s">
        <v>1081</v>
      </c>
      <c r="D1654">
        <v>7800</v>
      </c>
      <c r="E1654">
        <v>70</v>
      </c>
    </row>
    <row r="1655" spans="1:5" x14ac:dyDescent="0.3">
      <c r="A1655" t="s">
        <v>1666</v>
      </c>
      <c r="B1655" t="s">
        <v>1080</v>
      </c>
      <c r="C1655" t="s">
        <v>1081</v>
      </c>
      <c r="D1655">
        <v>7800</v>
      </c>
      <c r="E1655">
        <v>70</v>
      </c>
    </row>
    <row r="1656" spans="1:5" x14ac:dyDescent="0.3">
      <c r="A1656" t="s">
        <v>1524</v>
      </c>
      <c r="B1656" t="s">
        <v>1080</v>
      </c>
      <c r="C1656" t="s">
        <v>1081</v>
      </c>
      <c r="D1656">
        <v>7800</v>
      </c>
      <c r="E1656">
        <v>40</v>
      </c>
    </row>
    <row r="1657" spans="1:5" x14ac:dyDescent="0.3">
      <c r="A1657" t="s">
        <v>1671</v>
      </c>
      <c r="B1657" t="s">
        <v>1080</v>
      </c>
      <c r="C1657" t="s">
        <v>1081</v>
      </c>
      <c r="D1657">
        <v>7800</v>
      </c>
      <c r="E1657">
        <v>40</v>
      </c>
    </row>
    <row r="1658" spans="1:5" x14ac:dyDescent="0.3">
      <c r="A1658" s="1" t="s">
        <v>1740</v>
      </c>
      <c r="B1658" s="1" t="s">
        <v>1082</v>
      </c>
      <c r="C1658" s="1" t="s">
        <v>1083</v>
      </c>
      <c r="D1658" s="1">
        <v>7800</v>
      </c>
      <c r="E1658" s="1">
        <v>70</v>
      </c>
    </row>
    <row r="1659" spans="1:5" x14ac:dyDescent="0.3">
      <c r="A1659" t="s">
        <v>1730</v>
      </c>
      <c r="B1659" t="s">
        <v>1082</v>
      </c>
      <c r="C1659" t="s">
        <v>1083</v>
      </c>
      <c r="D1659">
        <v>7800</v>
      </c>
      <c r="E1659">
        <v>30</v>
      </c>
    </row>
    <row r="1660" spans="1:5" x14ac:dyDescent="0.3">
      <c r="A1660" t="s">
        <v>1556</v>
      </c>
      <c r="B1660" t="s">
        <v>1082</v>
      </c>
      <c r="C1660" t="s">
        <v>1083</v>
      </c>
      <c r="D1660">
        <v>7800</v>
      </c>
      <c r="E1660">
        <v>25</v>
      </c>
    </row>
    <row r="1661" spans="1:5" x14ac:dyDescent="0.3">
      <c r="A1661" t="s">
        <v>1682</v>
      </c>
      <c r="B1661" t="s">
        <v>1082</v>
      </c>
      <c r="C1661" t="s">
        <v>1083</v>
      </c>
      <c r="D1661">
        <v>7800</v>
      </c>
      <c r="E1661">
        <v>70</v>
      </c>
    </row>
    <row r="1662" spans="1:5" x14ac:dyDescent="0.3">
      <c r="A1662" t="s">
        <v>1582</v>
      </c>
      <c r="B1662" t="s">
        <v>1082</v>
      </c>
      <c r="C1662" t="s">
        <v>1083</v>
      </c>
      <c r="D1662">
        <v>1500</v>
      </c>
      <c r="E1662">
        <v>125</v>
      </c>
    </row>
    <row r="1663" spans="1:5" x14ac:dyDescent="0.3">
      <c r="A1663" s="1" t="s">
        <v>1725</v>
      </c>
      <c r="B1663" s="1" t="s">
        <v>1084</v>
      </c>
      <c r="C1663" s="1" t="s">
        <v>1086</v>
      </c>
      <c r="D1663" s="1">
        <v>7800</v>
      </c>
      <c r="E1663" s="1">
        <v>30</v>
      </c>
    </row>
    <row r="1664" spans="1:5" x14ac:dyDescent="0.3">
      <c r="A1664" t="s">
        <v>1608</v>
      </c>
      <c r="B1664" t="s">
        <v>1084</v>
      </c>
      <c r="C1664" t="s">
        <v>1086</v>
      </c>
      <c r="D1664">
        <v>7800</v>
      </c>
      <c r="E1664">
        <v>30</v>
      </c>
    </row>
    <row r="1665" spans="1:5" x14ac:dyDescent="0.3">
      <c r="A1665" t="s">
        <v>1599</v>
      </c>
      <c r="B1665" t="s">
        <v>1084</v>
      </c>
      <c r="C1665" t="s">
        <v>1086</v>
      </c>
      <c r="D1665">
        <v>7800</v>
      </c>
      <c r="E1665">
        <v>30</v>
      </c>
    </row>
    <row r="1666" spans="1:5" x14ac:dyDescent="0.3">
      <c r="A1666" s="1" t="s">
        <v>1532</v>
      </c>
      <c r="B1666" s="1" t="s">
        <v>1085</v>
      </c>
      <c r="C1666" s="1" t="s">
        <v>1087</v>
      </c>
      <c r="D1666" s="1">
        <v>1500</v>
      </c>
      <c r="E1666" s="1">
        <v>50</v>
      </c>
    </row>
    <row r="1667" spans="1:5" x14ac:dyDescent="0.3">
      <c r="A1667" s="1" t="s">
        <v>1682</v>
      </c>
      <c r="B1667" s="1" t="s">
        <v>1088</v>
      </c>
      <c r="C1667" s="1" t="s">
        <v>1092</v>
      </c>
      <c r="D1667" s="1">
        <v>7800</v>
      </c>
      <c r="E1667" s="1">
        <v>40</v>
      </c>
    </row>
    <row r="1668" spans="1:5" x14ac:dyDescent="0.3">
      <c r="A1668" s="1" t="s">
        <v>1728</v>
      </c>
      <c r="B1668" s="1" t="s">
        <v>1089</v>
      </c>
      <c r="C1668" s="1" t="s">
        <v>1093</v>
      </c>
      <c r="D1668" s="1">
        <v>1500</v>
      </c>
      <c r="E1668" s="1">
        <v>100</v>
      </c>
    </row>
    <row r="1669" spans="1:5" x14ac:dyDescent="0.3">
      <c r="A1669" s="1" t="s">
        <v>1591</v>
      </c>
      <c r="B1669" s="1" t="s">
        <v>1090</v>
      </c>
      <c r="C1669" s="1" t="s">
        <v>1094</v>
      </c>
      <c r="D1669" s="1">
        <v>7800</v>
      </c>
      <c r="E1669" s="1">
        <v>9</v>
      </c>
    </row>
    <row r="1670" spans="1:5" x14ac:dyDescent="0.3">
      <c r="A1670" s="1" t="s">
        <v>1777</v>
      </c>
      <c r="B1670" s="1" t="s">
        <v>1091</v>
      </c>
      <c r="C1670" s="1" t="s">
        <v>1095</v>
      </c>
      <c r="D1670" s="1">
        <v>7800</v>
      </c>
      <c r="E1670" s="1">
        <v>10</v>
      </c>
    </row>
    <row r="1671" spans="1:5" x14ac:dyDescent="0.3">
      <c r="A1671" s="1" t="s">
        <v>1571</v>
      </c>
      <c r="B1671" s="1" t="s">
        <v>1096</v>
      </c>
      <c r="C1671" s="1" t="s">
        <v>1097</v>
      </c>
      <c r="D1671" s="1">
        <v>1500</v>
      </c>
      <c r="E1671" s="1">
        <v>100</v>
      </c>
    </row>
    <row r="1672" spans="1:5" x14ac:dyDescent="0.3">
      <c r="A1672" t="s">
        <v>1737</v>
      </c>
      <c r="B1672" t="s">
        <v>1096</v>
      </c>
      <c r="C1672" t="s">
        <v>1097</v>
      </c>
      <c r="D1672">
        <v>8.5</v>
      </c>
      <c r="E1672" t="s">
        <v>1436</v>
      </c>
    </row>
    <row r="1673" spans="1:5" x14ac:dyDescent="0.3">
      <c r="A1673" t="s">
        <v>1693</v>
      </c>
      <c r="B1673" t="s">
        <v>1096</v>
      </c>
      <c r="C1673" t="s">
        <v>1097</v>
      </c>
      <c r="D1673">
        <v>1500</v>
      </c>
      <c r="E1673">
        <v>100</v>
      </c>
    </row>
    <row r="1674" spans="1:5" x14ac:dyDescent="0.3">
      <c r="A1674" t="s">
        <v>1720</v>
      </c>
      <c r="B1674" t="s">
        <v>1096</v>
      </c>
      <c r="C1674" t="s">
        <v>1097</v>
      </c>
      <c r="D1674">
        <v>1500</v>
      </c>
      <c r="E1674">
        <v>100</v>
      </c>
    </row>
    <row r="1675" spans="1:5" x14ac:dyDescent="0.3">
      <c r="A1675" s="1" t="s">
        <v>1539</v>
      </c>
      <c r="B1675" s="1" t="s">
        <v>1098</v>
      </c>
      <c r="C1675" s="1" t="s">
        <v>1102</v>
      </c>
      <c r="D1675" s="1">
        <v>7800</v>
      </c>
      <c r="E1675" s="1">
        <v>10</v>
      </c>
    </row>
    <row r="1676" spans="1:5" x14ac:dyDescent="0.3">
      <c r="A1676" s="1" t="s">
        <v>1655</v>
      </c>
      <c r="B1676" s="1" t="s">
        <v>1099</v>
      </c>
      <c r="C1676" s="1" t="s">
        <v>1103</v>
      </c>
      <c r="D1676" s="1">
        <v>7800</v>
      </c>
      <c r="E1676" s="1">
        <v>15</v>
      </c>
    </row>
    <row r="1677" spans="1:5" x14ac:dyDescent="0.3">
      <c r="A1677" s="1" t="s">
        <v>1763</v>
      </c>
      <c r="B1677" s="1" t="s">
        <v>1100</v>
      </c>
      <c r="C1677" s="1" t="s">
        <v>1104</v>
      </c>
      <c r="D1677" s="1">
        <v>7800</v>
      </c>
      <c r="E1677" s="1">
        <v>30</v>
      </c>
    </row>
    <row r="1678" spans="1:5" x14ac:dyDescent="0.3">
      <c r="A1678" s="1" t="s">
        <v>1666</v>
      </c>
      <c r="B1678" s="1" t="s">
        <v>1101</v>
      </c>
      <c r="C1678" s="1" t="s">
        <v>1105</v>
      </c>
      <c r="D1678" s="1">
        <v>7800</v>
      </c>
      <c r="E1678" s="1">
        <v>40</v>
      </c>
    </row>
    <row r="1679" spans="1:5" x14ac:dyDescent="0.3">
      <c r="A1679" s="1" t="s">
        <v>1778</v>
      </c>
      <c r="B1679" s="1" t="s">
        <v>1106</v>
      </c>
      <c r="C1679" s="1" t="s">
        <v>1107</v>
      </c>
      <c r="D1679" s="1">
        <v>7.8</v>
      </c>
      <c r="E1679" s="1" t="s">
        <v>1510</v>
      </c>
    </row>
    <row r="1680" spans="1:5" x14ac:dyDescent="0.3">
      <c r="A1680" t="s">
        <v>1730</v>
      </c>
      <c r="B1680" t="s">
        <v>1106</v>
      </c>
      <c r="C1680" t="s">
        <v>1107</v>
      </c>
      <c r="D1680">
        <v>7800</v>
      </c>
      <c r="E1680">
        <v>30</v>
      </c>
    </row>
    <row r="1681" spans="1:5" x14ac:dyDescent="0.3">
      <c r="A1681" t="s">
        <v>1761</v>
      </c>
      <c r="B1681" t="s">
        <v>1106</v>
      </c>
      <c r="C1681" t="s">
        <v>1107</v>
      </c>
      <c r="D1681">
        <v>7800</v>
      </c>
      <c r="E1681">
        <v>70</v>
      </c>
    </row>
    <row r="1682" spans="1:5" x14ac:dyDescent="0.3">
      <c r="A1682" t="s">
        <v>1524</v>
      </c>
      <c r="B1682" t="s">
        <v>1106</v>
      </c>
      <c r="C1682" t="s">
        <v>1107</v>
      </c>
      <c r="D1682">
        <v>7800</v>
      </c>
      <c r="E1682">
        <v>40</v>
      </c>
    </row>
    <row r="1683" spans="1:5" x14ac:dyDescent="0.3">
      <c r="A1683" t="s">
        <v>1763</v>
      </c>
      <c r="B1683" t="s">
        <v>1106</v>
      </c>
      <c r="C1683" t="s">
        <v>1107</v>
      </c>
      <c r="D1683">
        <v>7800</v>
      </c>
      <c r="E1683">
        <v>40</v>
      </c>
    </row>
    <row r="1684" spans="1:5" x14ac:dyDescent="0.3">
      <c r="A1684" t="s">
        <v>1587</v>
      </c>
      <c r="B1684" t="s">
        <v>1106</v>
      </c>
      <c r="C1684" t="s">
        <v>1107</v>
      </c>
      <c r="D1684">
        <v>7800</v>
      </c>
      <c r="E1684">
        <v>40</v>
      </c>
    </row>
    <row r="1685" spans="1:5" x14ac:dyDescent="0.3">
      <c r="A1685" t="s">
        <v>1697</v>
      </c>
      <c r="B1685" t="s">
        <v>1106</v>
      </c>
      <c r="C1685" t="s">
        <v>1107</v>
      </c>
      <c r="D1685">
        <v>7800</v>
      </c>
      <c r="E1685">
        <v>40</v>
      </c>
    </row>
    <row r="1686" spans="1:5" x14ac:dyDescent="0.3">
      <c r="A1686" t="s">
        <v>1601</v>
      </c>
      <c r="B1686" t="s">
        <v>1106</v>
      </c>
      <c r="C1686" t="s">
        <v>1107</v>
      </c>
      <c r="D1686">
        <v>7.8</v>
      </c>
      <c r="E1686" t="s">
        <v>1480</v>
      </c>
    </row>
    <row r="1687" spans="1:5" x14ac:dyDescent="0.3">
      <c r="A1687" s="1" t="s">
        <v>1563</v>
      </c>
      <c r="B1687" s="1" t="s">
        <v>1108</v>
      </c>
      <c r="C1687" s="1" t="s">
        <v>1107</v>
      </c>
      <c r="D1687" s="1">
        <v>7800</v>
      </c>
      <c r="E1687" s="1">
        <v>40</v>
      </c>
    </row>
    <row r="1688" spans="1:5" x14ac:dyDescent="0.3">
      <c r="A1688" s="1" t="s">
        <v>1669</v>
      </c>
      <c r="B1688" s="1" t="s">
        <v>1109</v>
      </c>
      <c r="C1688" s="1" t="s">
        <v>1110</v>
      </c>
      <c r="D1688" s="1">
        <v>1500</v>
      </c>
      <c r="E1688" s="1">
        <v>70</v>
      </c>
    </row>
    <row r="1689" spans="1:5" x14ac:dyDescent="0.3">
      <c r="A1689" s="1" t="s">
        <v>1740</v>
      </c>
      <c r="B1689" s="1" t="s">
        <v>1111</v>
      </c>
      <c r="C1689" s="1" t="s">
        <v>1112</v>
      </c>
      <c r="D1689" s="1">
        <v>7800</v>
      </c>
      <c r="E1689" s="1">
        <v>150</v>
      </c>
    </row>
    <row r="1690" spans="1:5" x14ac:dyDescent="0.3">
      <c r="A1690" t="s">
        <v>1778</v>
      </c>
      <c r="B1690" t="s">
        <v>1111</v>
      </c>
      <c r="C1690" t="s">
        <v>1112</v>
      </c>
      <c r="D1690">
        <v>7.8</v>
      </c>
      <c r="E1690" t="s">
        <v>1685</v>
      </c>
    </row>
    <row r="1691" spans="1:5" x14ac:dyDescent="0.3">
      <c r="A1691" t="s">
        <v>1778</v>
      </c>
      <c r="B1691" t="s">
        <v>1111</v>
      </c>
      <c r="C1691" t="s">
        <v>1112</v>
      </c>
      <c r="D1691">
        <v>7.8</v>
      </c>
      <c r="E1691" t="s">
        <v>1685</v>
      </c>
    </row>
    <row r="1692" spans="1:5" x14ac:dyDescent="0.3">
      <c r="A1692" t="s">
        <v>1591</v>
      </c>
      <c r="B1692" t="s">
        <v>1111</v>
      </c>
      <c r="C1692" t="s">
        <v>1112</v>
      </c>
      <c r="D1692">
        <v>7800</v>
      </c>
      <c r="E1692">
        <v>80</v>
      </c>
    </row>
    <row r="1693" spans="1:5" x14ac:dyDescent="0.3">
      <c r="A1693" t="s">
        <v>1699</v>
      </c>
      <c r="B1693" t="s">
        <v>1111</v>
      </c>
      <c r="C1693" t="s">
        <v>1112</v>
      </c>
      <c r="D1693">
        <v>7800</v>
      </c>
      <c r="E1693">
        <v>110</v>
      </c>
    </row>
    <row r="1694" spans="1:5" x14ac:dyDescent="0.3">
      <c r="A1694" t="s">
        <v>1634</v>
      </c>
      <c r="B1694" t="s">
        <v>1111</v>
      </c>
      <c r="C1694" t="s">
        <v>1112</v>
      </c>
      <c r="D1694">
        <v>7800</v>
      </c>
      <c r="E1694">
        <v>100</v>
      </c>
    </row>
    <row r="1695" spans="1:5" x14ac:dyDescent="0.3">
      <c r="A1695" t="s">
        <v>1556</v>
      </c>
      <c r="B1695" t="s">
        <v>1111</v>
      </c>
      <c r="C1695" t="s">
        <v>1112</v>
      </c>
      <c r="D1695">
        <v>7800</v>
      </c>
      <c r="E1695">
        <v>25</v>
      </c>
    </row>
    <row r="1696" spans="1:5" x14ac:dyDescent="0.3">
      <c r="A1696" t="s">
        <v>1564</v>
      </c>
      <c r="B1696" t="s">
        <v>1111</v>
      </c>
      <c r="C1696" t="s">
        <v>1112</v>
      </c>
      <c r="D1696">
        <v>7800</v>
      </c>
      <c r="E1696">
        <v>120</v>
      </c>
    </row>
    <row r="1697" spans="1:5" x14ac:dyDescent="0.3">
      <c r="A1697" t="s">
        <v>1579</v>
      </c>
      <c r="B1697" t="s">
        <v>1111</v>
      </c>
      <c r="C1697" t="s">
        <v>1112</v>
      </c>
      <c r="D1697">
        <v>7800</v>
      </c>
      <c r="E1697">
        <v>100</v>
      </c>
    </row>
    <row r="1698" spans="1:5" x14ac:dyDescent="0.3">
      <c r="A1698" t="s">
        <v>1561</v>
      </c>
      <c r="B1698" t="s">
        <v>1111</v>
      </c>
      <c r="C1698" t="s">
        <v>1112</v>
      </c>
      <c r="D1698">
        <v>7800</v>
      </c>
      <c r="E1698">
        <v>150</v>
      </c>
    </row>
    <row r="1699" spans="1:5" x14ac:dyDescent="0.3">
      <c r="A1699" t="s">
        <v>1725</v>
      </c>
      <c r="B1699" t="s">
        <v>1111</v>
      </c>
      <c r="C1699" t="s">
        <v>1112</v>
      </c>
      <c r="D1699">
        <v>7800</v>
      </c>
      <c r="E1699">
        <v>150</v>
      </c>
    </row>
    <row r="1700" spans="1:5" x14ac:dyDescent="0.3">
      <c r="A1700" t="s">
        <v>1676</v>
      </c>
      <c r="B1700" t="s">
        <v>1111</v>
      </c>
      <c r="C1700" t="s">
        <v>1112</v>
      </c>
      <c r="D1700">
        <v>7800</v>
      </c>
      <c r="E1700">
        <v>150</v>
      </c>
    </row>
    <row r="1701" spans="1:5" x14ac:dyDescent="0.3">
      <c r="A1701" t="s">
        <v>1666</v>
      </c>
      <c r="B1701" t="s">
        <v>1111</v>
      </c>
      <c r="C1701" t="s">
        <v>1112</v>
      </c>
      <c r="D1701">
        <v>7800</v>
      </c>
      <c r="E1701">
        <v>160</v>
      </c>
    </row>
    <row r="1702" spans="1:5" x14ac:dyDescent="0.3">
      <c r="A1702" t="s">
        <v>1678</v>
      </c>
      <c r="B1702" t="s">
        <v>1111</v>
      </c>
      <c r="C1702" t="s">
        <v>1112</v>
      </c>
      <c r="D1702">
        <v>7800</v>
      </c>
      <c r="E1702">
        <v>40</v>
      </c>
    </row>
    <row r="1703" spans="1:5" x14ac:dyDescent="0.3">
      <c r="A1703" t="s">
        <v>1682</v>
      </c>
      <c r="B1703" t="s">
        <v>1111</v>
      </c>
      <c r="C1703" t="s">
        <v>1112</v>
      </c>
      <c r="D1703">
        <v>7800</v>
      </c>
      <c r="E1703">
        <v>100</v>
      </c>
    </row>
    <row r="1704" spans="1:5" x14ac:dyDescent="0.3">
      <c r="A1704" t="s">
        <v>1761</v>
      </c>
      <c r="B1704" t="s">
        <v>1111</v>
      </c>
      <c r="C1704" t="s">
        <v>1112</v>
      </c>
      <c r="D1704">
        <v>7800</v>
      </c>
      <c r="E1704">
        <v>150</v>
      </c>
    </row>
    <row r="1705" spans="1:5" x14ac:dyDescent="0.3">
      <c r="A1705" t="s">
        <v>1524</v>
      </c>
      <c r="B1705" t="s">
        <v>1111</v>
      </c>
      <c r="C1705" t="s">
        <v>1112</v>
      </c>
      <c r="D1705">
        <v>7800</v>
      </c>
      <c r="E1705">
        <v>100</v>
      </c>
    </row>
    <row r="1706" spans="1:5" x14ac:dyDescent="0.3">
      <c r="A1706" t="s">
        <v>1524</v>
      </c>
      <c r="B1706" t="s">
        <v>1111</v>
      </c>
      <c r="C1706" t="s">
        <v>1112</v>
      </c>
      <c r="D1706">
        <v>7800</v>
      </c>
      <c r="E1706">
        <v>40</v>
      </c>
    </row>
    <row r="1707" spans="1:5" x14ac:dyDescent="0.3">
      <c r="A1707" t="s">
        <v>1771</v>
      </c>
      <c r="B1707" t="s">
        <v>1111</v>
      </c>
      <c r="C1707" t="s">
        <v>1112</v>
      </c>
      <c r="D1707">
        <v>7800</v>
      </c>
      <c r="E1707">
        <v>70</v>
      </c>
    </row>
    <row r="1708" spans="1:5" x14ac:dyDescent="0.3">
      <c r="A1708" t="s">
        <v>1608</v>
      </c>
      <c r="B1708" t="s">
        <v>1111</v>
      </c>
      <c r="C1708" t="s">
        <v>1112</v>
      </c>
      <c r="D1708">
        <v>7800</v>
      </c>
      <c r="E1708">
        <v>150</v>
      </c>
    </row>
    <row r="1709" spans="1:5" x14ac:dyDescent="0.3">
      <c r="A1709" t="s">
        <v>1779</v>
      </c>
      <c r="B1709" t="s">
        <v>1111</v>
      </c>
      <c r="C1709" t="s">
        <v>1112</v>
      </c>
      <c r="D1709">
        <v>7800</v>
      </c>
      <c r="E1709">
        <v>30</v>
      </c>
    </row>
    <row r="1710" spans="1:5" x14ac:dyDescent="0.3">
      <c r="A1710" t="s">
        <v>1587</v>
      </c>
      <c r="B1710" t="s">
        <v>1111</v>
      </c>
      <c r="C1710" t="s">
        <v>1112</v>
      </c>
      <c r="D1710">
        <v>7800</v>
      </c>
      <c r="E1710">
        <v>440</v>
      </c>
    </row>
    <row r="1711" spans="1:5" x14ac:dyDescent="0.3">
      <c r="A1711" t="s">
        <v>1671</v>
      </c>
      <c r="B1711" t="s">
        <v>1111</v>
      </c>
      <c r="C1711" t="s">
        <v>1112</v>
      </c>
      <c r="D1711">
        <v>7800</v>
      </c>
      <c r="E1711">
        <v>100</v>
      </c>
    </row>
    <row r="1712" spans="1:5" x14ac:dyDescent="0.3">
      <c r="A1712" t="s">
        <v>1780</v>
      </c>
      <c r="B1712" t="s">
        <v>1111</v>
      </c>
      <c r="C1712" t="s">
        <v>1112</v>
      </c>
      <c r="D1712">
        <v>7800</v>
      </c>
      <c r="E1712">
        <v>150</v>
      </c>
    </row>
    <row r="1713" spans="1:5" x14ac:dyDescent="0.3">
      <c r="A1713" t="s">
        <v>1711</v>
      </c>
      <c r="B1713" t="s">
        <v>1111</v>
      </c>
      <c r="C1713" t="s">
        <v>1112</v>
      </c>
      <c r="D1713">
        <v>7800</v>
      </c>
      <c r="E1713">
        <v>150</v>
      </c>
    </row>
    <row r="1714" spans="1:5" x14ac:dyDescent="0.3">
      <c r="A1714" t="s">
        <v>1601</v>
      </c>
      <c r="B1714" t="s">
        <v>1111</v>
      </c>
      <c r="C1714" t="s">
        <v>1112</v>
      </c>
      <c r="D1714">
        <v>7.8</v>
      </c>
      <c r="E1714" t="s">
        <v>1452</v>
      </c>
    </row>
    <row r="1715" spans="1:5" x14ac:dyDescent="0.3">
      <c r="A1715" s="1" t="s">
        <v>1571</v>
      </c>
      <c r="B1715" s="1" t="s">
        <v>1113</v>
      </c>
      <c r="C1715" s="1" t="s">
        <v>1114</v>
      </c>
      <c r="D1715" s="1">
        <v>1500</v>
      </c>
      <c r="E1715" s="1">
        <v>80</v>
      </c>
    </row>
    <row r="1716" spans="1:5" x14ac:dyDescent="0.3">
      <c r="A1716" s="1" t="s">
        <v>1638</v>
      </c>
      <c r="B1716" s="1" t="s">
        <v>1115</v>
      </c>
      <c r="C1716" s="1" t="s">
        <v>1116</v>
      </c>
      <c r="D1716" s="1">
        <v>7800</v>
      </c>
      <c r="E1716" s="1">
        <v>80</v>
      </c>
    </row>
    <row r="1717" spans="1:5" x14ac:dyDescent="0.3">
      <c r="A1717" t="s">
        <v>1613</v>
      </c>
      <c r="B1717" t="s">
        <v>1115</v>
      </c>
      <c r="C1717" t="s">
        <v>1116</v>
      </c>
      <c r="D1717">
        <v>7800</v>
      </c>
      <c r="E1717">
        <v>40</v>
      </c>
    </row>
    <row r="1718" spans="1:5" x14ac:dyDescent="0.3">
      <c r="A1718" s="1" t="s">
        <v>1599</v>
      </c>
      <c r="B1718" s="1" t="s">
        <v>1117</v>
      </c>
      <c r="C1718" s="1" t="s">
        <v>1118</v>
      </c>
      <c r="D1718" s="1">
        <v>7800</v>
      </c>
      <c r="E1718" s="1">
        <v>30</v>
      </c>
    </row>
    <row r="1719" spans="1:5" x14ac:dyDescent="0.3">
      <c r="A1719" s="1" t="s">
        <v>1552</v>
      </c>
      <c r="B1719" s="1" t="s">
        <v>1119</v>
      </c>
      <c r="C1719" s="1" t="s">
        <v>1124</v>
      </c>
      <c r="D1719" s="1">
        <v>1500</v>
      </c>
      <c r="E1719" s="1">
        <v>200</v>
      </c>
    </row>
    <row r="1720" spans="1:5" x14ac:dyDescent="0.3">
      <c r="A1720" s="1" t="s">
        <v>1669</v>
      </c>
      <c r="B1720" s="1" t="s">
        <v>1120</v>
      </c>
      <c r="C1720" s="1" t="s">
        <v>1125</v>
      </c>
      <c r="D1720" s="1">
        <v>1500</v>
      </c>
      <c r="E1720" s="1">
        <v>200</v>
      </c>
    </row>
    <row r="1721" spans="1:5" x14ac:dyDescent="0.3">
      <c r="A1721" s="1" t="s">
        <v>1517</v>
      </c>
      <c r="B1721" s="1" t="s">
        <v>1121</v>
      </c>
      <c r="C1721" s="1" t="s">
        <v>1126</v>
      </c>
      <c r="D1721" s="1">
        <v>1500</v>
      </c>
      <c r="E1721" s="1">
        <v>125</v>
      </c>
    </row>
    <row r="1722" spans="1:5" x14ac:dyDescent="0.3">
      <c r="A1722" t="s">
        <v>1669</v>
      </c>
      <c r="B1722" t="s">
        <v>1121</v>
      </c>
      <c r="C1722" t="s">
        <v>1126</v>
      </c>
      <c r="D1722">
        <v>1500</v>
      </c>
      <c r="E1722">
        <v>70</v>
      </c>
    </row>
    <row r="1723" spans="1:5" x14ac:dyDescent="0.3">
      <c r="A1723" s="1" t="s">
        <v>1539</v>
      </c>
      <c r="B1723" s="1" t="s">
        <v>1122</v>
      </c>
      <c r="C1723" s="1" t="s">
        <v>1127</v>
      </c>
      <c r="D1723" s="1">
        <v>7800</v>
      </c>
      <c r="E1723" s="1">
        <v>12</v>
      </c>
    </row>
    <row r="1724" spans="1:5" x14ac:dyDescent="0.3">
      <c r="A1724" s="1" t="s">
        <v>1611</v>
      </c>
      <c r="B1724" s="1" t="s">
        <v>1123</v>
      </c>
      <c r="C1724" s="1" t="s">
        <v>1128</v>
      </c>
      <c r="D1724" s="1">
        <v>1500</v>
      </c>
      <c r="E1724" s="1">
        <v>200</v>
      </c>
    </row>
    <row r="1725" spans="1:5" x14ac:dyDescent="0.3">
      <c r="A1725" s="1" t="s">
        <v>1684</v>
      </c>
      <c r="B1725" s="1" t="s">
        <v>1129</v>
      </c>
      <c r="C1725" s="1" t="s">
        <v>1130</v>
      </c>
      <c r="D1725" s="1">
        <v>13000</v>
      </c>
      <c r="E1725" s="1">
        <v>100</v>
      </c>
    </row>
    <row r="1726" spans="1:5" x14ac:dyDescent="0.3">
      <c r="A1726" t="s">
        <v>1741</v>
      </c>
      <c r="B1726" t="s">
        <v>1129</v>
      </c>
      <c r="C1726" t="s">
        <v>1130</v>
      </c>
      <c r="D1726">
        <v>13000</v>
      </c>
      <c r="E1726">
        <v>100</v>
      </c>
    </row>
    <row r="1727" spans="1:5" x14ac:dyDescent="0.3">
      <c r="A1727" s="1" t="s">
        <v>1619</v>
      </c>
      <c r="B1727" s="1" t="s">
        <v>1131</v>
      </c>
      <c r="C1727" s="1" t="s">
        <v>1132</v>
      </c>
      <c r="D1727" s="1">
        <v>7800</v>
      </c>
      <c r="E1727" s="1">
        <v>40</v>
      </c>
    </row>
    <row r="1728" spans="1:5" x14ac:dyDescent="0.3">
      <c r="A1728" t="s">
        <v>1619</v>
      </c>
      <c r="B1728" t="s">
        <v>1133</v>
      </c>
      <c r="C1728" t="s">
        <v>1134</v>
      </c>
      <c r="D1728">
        <v>7800</v>
      </c>
      <c r="E1728">
        <v>60</v>
      </c>
    </row>
    <row r="1729" spans="1:5" x14ac:dyDescent="0.3">
      <c r="A1729" t="s">
        <v>1619</v>
      </c>
      <c r="B1729" t="s">
        <v>1135</v>
      </c>
      <c r="C1729" t="s">
        <v>1136</v>
      </c>
      <c r="D1729">
        <v>7800</v>
      </c>
      <c r="E1729">
        <v>80</v>
      </c>
    </row>
    <row r="1730" spans="1:5" x14ac:dyDescent="0.3">
      <c r="A1730" s="1" t="s">
        <v>1606</v>
      </c>
      <c r="B1730" s="1" t="s">
        <v>1137</v>
      </c>
      <c r="C1730" s="1" t="s">
        <v>1138</v>
      </c>
      <c r="D1730" s="1">
        <v>7800</v>
      </c>
      <c r="E1730" s="1">
        <v>30</v>
      </c>
    </row>
    <row r="1731" spans="1:5" x14ac:dyDescent="0.3">
      <c r="A1731" s="1" t="s">
        <v>1770</v>
      </c>
      <c r="B1731" s="1" t="s">
        <v>1139</v>
      </c>
      <c r="C1731" s="1" t="s">
        <v>1142</v>
      </c>
      <c r="D1731" s="1">
        <v>7800</v>
      </c>
      <c r="E1731" s="1">
        <v>30</v>
      </c>
    </row>
    <row r="1732" spans="1:5" x14ac:dyDescent="0.3">
      <c r="A1732" t="s">
        <v>1519</v>
      </c>
      <c r="B1732" t="s">
        <v>1139</v>
      </c>
      <c r="C1732" t="s">
        <v>1142</v>
      </c>
      <c r="D1732">
        <v>7800</v>
      </c>
      <c r="E1732">
        <v>35</v>
      </c>
    </row>
    <row r="1733" spans="1:5" x14ac:dyDescent="0.3">
      <c r="A1733" s="1" t="s">
        <v>1648</v>
      </c>
      <c r="B1733" s="1" t="s">
        <v>1140</v>
      </c>
      <c r="C1733" s="1" t="s">
        <v>1143</v>
      </c>
      <c r="D1733" s="1">
        <v>7800</v>
      </c>
      <c r="E1733" s="1">
        <v>30</v>
      </c>
    </row>
    <row r="1734" spans="1:5" x14ac:dyDescent="0.3">
      <c r="A1734" s="1" t="s">
        <v>1648</v>
      </c>
      <c r="B1734" s="1" t="s">
        <v>1141</v>
      </c>
      <c r="C1734" s="1" t="s">
        <v>1144</v>
      </c>
      <c r="D1734" s="1">
        <v>7800</v>
      </c>
      <c r="E1734" s="1">
        <v>30</v>
      </c>
    </row>
    <row r="1735" spans="1:5" x14ac:dyDescent="0.3">
      <c r="A1735" s="1" t="s">
        <v>1648</v>
      </c>
      <c r="B1735" s="1" t="s">
        <v>1145</v>
      </c>
      <c r="C1735" s="1" t="s">
        <v>1146</v>
      </c>
      <c r="D1735" s="1">
        <v>7800</v>
      </c>
      <c r="E1735" s="1">
        <v>30</v>
      </c>
    </row>
    <row r="1736" spans="1:5" x14ac:dyDescent="0.3">
      <c r="A1736" s="1" t="s">
        <v>1592</v>
      </c>
      <c r="B1736" s="1" t="s">
        <v>1147</v>
      </c>
      <c r="C1736" s="1" t="s">
        <v>1151</v>
      </c>
      <c r="D1736" s="1">
        <v>14000</v>
      </c>
      <c r="E1736" s="1">
        <v>40</v>
      </c>
    </row>
    <row r="1737" spans="1:5" x14ac:dyDescent="0.3">
      <c r="A1737" s="1" t="s">
        <v>1689</v>
      </c>
      <c r="B1737" s="1" t="s">
        <v>1148</v>
      </c>
      <c r="C1737" s="1" t="s">
        <v>1152</v>
      </c>
      <c r="D1737" s="1">
        <v>14000</v>
      </c>
      <c r="E1737" s="1">
        <v>220</v>
      </c>
    </row>
    <row r="1738" spans="1:5" x14ac:dyDescent="0.3">
      <c r="A1738" s="1" t="s">
        <v>1541</v>
      </c>
      <c r="B1738" s="1" t="s">
        <v>1149</v>
      </c>
      <c r="C1738" s="1" t="s">
        <v>1153</v>
      </c>
      <c r="D1738" s="1">
        <v>14000</v>
      </c>
      <c r="E1738" s="1">
        <v>30</v>
      </c>
    </row>
    <row r="1739" spans="1:5" x14ac:dyDescent="0.3">
      <c r="A1739" s="1" t="s">
        <v>1592</v>
      </c>
      <c r="B1739" s="1" t="s">
        <v>1150</v>
      </c>
      <c r="C1739" s="1" t="s">
        <v>1154</v>
      </c>
      <c r="D1739" s="1">
        <v>14000</v>
      </c>
      <c r="E1739" s="1">
        <v>50</v>
      </c>
    </row>
    <row r="1740" spans="1:5" x14ac:dyDescent="0.3">
      <c r="A1740" s="1" t="s">
        <v>1613</v>
      </c>
      <c r="B1740" s="1" t="s">
        <v>1155</v>
      </c>
      <c r="C1740" s="1" t="s">
        <v>1157</v>
      </c>
      <c r="D1740" s="1">
        <v>7800</v>
      </c>
      <c r="E1740" s="1">
        <v>40</v>
      </c>
    </row>
    <row r="1741" spans="1:5" x14ac:dyDescent="0.3">
      <c r="A1741" s="1" t="s">
        <v>1577</v>
      </c>
      <c r="B1741" s="1" t="s">
        <v>1156</v>
      </c>
      <c r="C1741" s="1" t="s">
        <v>1158</v>
      </c>
      <c r="D1741" s="1">
        <v>7800</v>
      </c>
      <c r="E1741" s="1">
        <v>30</v>
      </c>
    </row>
    <row r="1742" spans="1:5" x14ac:dyDescent="0.3">
      <c r="A1742" s="1" t="s">
        <v>1731</v>
      </c>
      <c r="B1742" s="1" t="s">
        <v>1159</v>
      </c>
      <c r="C1742" s="1" t="s">
        <v>1166</v>
      </c>
      <c r="D1742" s="1">
        <v>7800</v>
      </c>
      <c r="E1742" s="1">
        <v>30</v>
      </c>
    </row>
    <row r="1743" spans="1:5" x14ac:dyDescent="0.3">
      <c r="A1743" t="s">
        <v>1556</v>
      </c>
      <c r="B1743" t="s">
        <v>1159</v>
      </c>
      <c r="C1743" t="s">
        <v>1166</v>
      </c>
      <c r="D1743">
        <v>7800</v>
      </c>
      <c r="E1743">
        <v>20</v>
      </c>
    </row>
    <row r="1744" spans="1:5" x14ac:dyDescent="0.3">
      <c r="A1744" t="s">
        <v>1577</v>
      </c>
      <c r="B1744" t="s">
        <v>1159</v>
      </c>
      <c r="C1744" t="s">
        <v>1166</v>
      </c>
      <c r="D1744">
        <v>7800</v>
      </c>
      <c r="E1744">
        <v>35</v>
      </c>
    </row>
    <row r="1745" spans="1:5" x14ac:dyDescent="0.3">
      <c r="A1745" s="1" t="s">
        <v>1731</v>
      </c>
      <c r="B1745" s="1" t="s">
        <v>1160</v>
      </c>
      <c r="C1745" s="1" t="s">
        <v>1167</v>
      </c>
      <c r="D1745" s="1">
        <v>7800</v>
      </c>
      <c r="E1745" s="1">
        <v>30</v>
      </c>
    </row>
    <row r="1746" spans="1:5" x14ac:dyDescent="0.3">
      <c r="A1746" t="s">
        <v>1556</v>
      </c>
      <c r="B1746" t="s">
        <v>1160</v>
      </c>
      <c r="C1746" t="s">
        <v>1167</v>
      </c>
      <c r="D1746">
        <v>7800</v>
      </c>
      <c r="E1746">
        <v>30</v>
      </c>
    </row>
    <row r="1747" spans="1:5" x14ac:dyDescent="0.3">
      <c r="A1747" t="s">
        <v>1577</v>
      </c>
      <c r="B1747" t="s">
        <v>1160</v>
      </c>
      <c r="C1747" t="s">
        <v>1167</v>
      </c>
      <c r="D1747">
        <v>7800</v>
      </c>
      <c r="E1747">
        <v>40</v>
      </c>
    </row>
    <row r="1748" spans="1:5" x14ac:dyDescent="0.3">
      <c r="A1748" s="1" t="s">
        <v>1577</v>
      </c>
      <c r="B1748" s="1" t="s">
        <v>1161</v>
      </c>
      <c r="C1748" s="1" t="s">
        <v>1168</v>
      </c>
      <c r="D1748" s="1">
        <v>7800</v>
      </c>
      <c r="E1748" s="1">
        <v>40</v>
      </c>
    </row>
    <row r="1749" spans="1:5" x14ac:dyDescent="0.3">
      <c r="A1749" s="1" t="s">
        <v>1648</v>
      </c>
      <c r="B1749" s="1" t="s">
        <v>1162</v>
      </c>
      <c r="C1749" s="1" t="s">
        <v>1169</v>
      </c>
      <c r="D1749" s="1">
        <v>7800</v>
      </c>
      <c r="E1749" s="1">
        <v>30</v>
      </c>
    </row>
    <row r="1750" spans="1:5" x14ac:dyDescent="0.3">
      <c r="A1750" s="1" t="s">
        <v>1648</v>
      </c>
      <c r="B1750" s="1" t="s">
        <v>1163</v>
      </c>
      <c r="C1750" s="1" t="s">
        <v>1170</v>
      </c>
      <c r="D1750" s="1">
        <v>7800</v>
      </c>
      <c r="E1750" s="1">
        <v>30</v>
      </c>
    </row>
    <row r="1751" spans="1:5" x14ac:dyDescent="0.3">
      <c r="A1751" s="1" t="s">
        <v>1648</v>
      </c>
      <c r="B1751" s="1" t="s">
        <v>1164</v>
      </c>
      <c r="C1751" s="1" t="s">
        <v>1171</v>
      </c>
      <c r="D1751" s="1">
        <v>7800</v>
      </c>
      <c r="E1751" s="1">
        <v>30</v>
      </c>
    </row>
    <row r="1752" spans="1:5" x14ac:dyDescent="0.3">
      <c r="A1752" s="1" t="s">
        <v>1680</v>
      </c>
      <c r="B1752" s="1" t="s">
        <v>1165</v>
      </c>
      <c r="C1752" s="1" t="s">
        <v>1172</v>
      </c>
      <c r="D1752" s="1">
        <v>7800</v>
      </c>
      <c r="E1752" s="1">
        <v>40</v>
      </c>
    </row>
    <row r="1753" spans="1:5" x14ac:dyDescent="0.3">
      <c r="A1753" s="1" t="s">
        <v>1753</v>
      </c>
      <c r="B1753" s="1" t="s">
        <v>1173</v>
      </c>
      <c r="C1753" s="1" t="s">
        <v>1174</v>
      </c>
      <c r="D1753" s="1">
        <v>7800</v>
      </c>
      <c r="E1753" s="1">
        <v>25</v>
      </c>
    </row>
    <row r="1754" spans="1:5" x14ac:dyDescent="0.3">
      <c r="A1754" t="s">
        <v>1572</v>
      </c>
      <c r="B1754" t="s">
        <v>1173</v>
      </c>
      <c r="C1754" t="s">
        <v>1174</v>
      </c>
      <c r="D1754">
        <v>7800</v>
      </c>
      <c r="E1754">
        <v>40</v>
      </c>
    </row>
    <row r="1755" spans="1:5" x14ac:dyDescent="0.3">
      <c r="A1755" t="s">
        <v>1577</v>
      </c>
      <c r="B1755" t="s">
        <v>1173</v>
      </c>
      <c r="C1755" t="s">
        <v>1174</v>
      </c>
      <c r="D1755">
        <v>7800</v>
      </c>
      <c r="E1755">
        <v>40</v>
      </c>
    </row>
    <row r="1756" spans="1:5" x14ac:dyDescent="0.3">
      <c r="A1756" s="1" t="s">
        <v>1644</v>
      </c>
      <c r="B1756" s="1" t="s">
        <v>1175</v>
      </c>
      <c r="C1756" s="1" t="s">
        <v>1178</v>
      </c>
      <c r="D1756" s="1">
        <v>7800</v>
      </c>
      <c r="E1756" s="1">
        <v>40</v>
      </c>
    </row>
    <row r="1757" spans="1:5" x14ac:dyDescent="0.3">
      <c r="A1757" t="s">
        <v>1753</v>
      </c>
      <c r="B1757" t="s">
        <v>1175</v>
      </c>
      <c r="C1757" t="s">
        <v>1178</v>
      </c>
      <c r="D1757">
        <v>7800</v>
      </c>
      <c r="E1757">
        <v>40</v>
      </c>
    </row>
    <row r="1758" spans="1:5" x14ac:dyDescent="0.3">
      <c r="A1758" t="s">
        <v>1572</v>
      </c>
      <c r="B1758" t="s">
        <v>1175</v>
      </c>
      <c r="C1758" t="s">
        <v>1178</v>
      </c>
      <c r="D1758">
        <v>7800</v>
      </c>
      <c r="E1758">
        <v>40</v>
      </c>
    </row>
    <row r="1759" spans="1:5" x14ac:dyDescent="0.3">
      <c r="A1759" t="s">
        <v>1577</v>
      </c>
      <c r="B1759" t="s">
        <v>1175</v>
      </c>
      <c r="C1759" t="s">
        <v>1178</v>
      </c>
      <c r="D1759">
        <v>7800</v>
      </c>
      <c r="E1759">
        <v>70</v>
      </c>
    </row>
    <row r="1760" spans="1:5" x14ac:dyDescent="0.3">
      <c r="A1760" s="1" t="s">
        <v>1644</v>
      </c>
      <c r="B1760" s="1" t="s">
        <v>1176</v>
      </c>
      <c r="C1760" s="1" t="s">
        <v>1179</v>
      </c>
      <c r="D1760" s="1">
        <v>7800</v>
      </c>
      <c r="E1760" s="1">
        <v>60</v>
      </c>
    </row>
    <row r="1761" spans="1:5" x14ac:dyDescent="0.3">
      <c r="A1761" t="s">
        <v>1753</v>
      </c>
      <c r="B1761" t="s">
        <v>1176</v>
      </c>
      <c r="C1761" t="s">
        <v>1179</v>
      </c>
      <c r="D1761">
        <v>7800</v>
      </c>
      <c r="E1761">
        <v>40</v>
      </c>
    </row>
    <row r="1762" spans="1:5" x14ac:dyDescent="0.3">
      <c r="A1762" t="s">
        <v>1572</v>
      </c>
      <c r="B1762" t="s">
        <v>1176</v>
      </c>
      <c r="C1762" t="s">
        <v>1179</v>
      </c>
      <c r="D1762">
        <v>7800</v>
      </c>
      <c r="E1762">
        <v>40</v>
      </c>
    </row>
    <row r="1763" spans="1:5" x14ac:dyDescent="0.3">
      <c r="A1763" t="s">
        <v>1577</v>
      </c>
      <c r="B1763" t="s">
        <v>1176</v>
      </c>
      <c r="C1763" t="s">
        <v>1179</v>
      </c>
      <c r="D1763">
        <v>7800</v>
      </c>
      <c r="E1763">
        <v>70</v>
      </c>
    </row>
    <row r="1764" spans="1:5" x14ac:dyDescent="0.3">
      <c r="A1764" s="1" t="s">
        <v>1577</v>
      </c>
      <c r="B1764" s="1" t="s">
        <v>1177</v>
      </c>
      <c r="C1764" s="1" t="s">
        <v>1180</v>
      </c>
      <c r="D1764" s="1">
        <v>7800</v>
      </c>
      <c r="E1764" s="1">
        <v>40</v>
      </c>
    </row>
    <row r="1765" spans="1:5" x14ac:dyDescent="0.3">
      <c r="A1765" s="1" t="s">
        <v>1541</v>
      </c>
      <c r="B1765" s="1" t="s">
        <v>1181</v>
      </c>
      <c r="C1765" s="1" t="s">
        <v>1183</v>
      </c>
      <c r="D1765" s="1">
        <v>14000</v>
      </c>
      <c r="E1765" s="1">
        <v>30</v>
      </c>
    </row>
    <row r="1766" spans="1:5" x14ac:dyDescent="0.3">
      <c r="A1766" s="1" t="s">
        <v>1592</v>
      </c>
      <c r="B1766" s="1" t="s">
        <v>1182</v>
      </c>
      <c r="C1766" s="1" t="s">
        <v>1184</v>
      </c>
      <c r="D1766" s="1">
        <v>14500</v>
      </c>
      <c r="E1766" s="1">
        <v>60</v>
      </c>
    </row>
    <row r="1767" spans="1:5" x14ac:dyDescent="0.3">
      <c r="A1767" s="1" t="s">
        <v>1593</v>
      </c>
      <c r="B1767" s="1" t="s">
        <v>1185</v>
      </c>
      <c r="C1767" s="1" t="s">
        <v>1186</v>
      </c>
      <c r="D1767" s="1">
        <v>7800</v>
      </c>
      <c r="E1767" s="1">
        <v>115</v>
      </c>
    </row>
    <row r="1768" spans="1:5" x14ac:dyDescent="0.3">
      <c r="A1768" t="s">
        <v>1702</v>
      </c>
      <c r="B1768" t="s">
        <v>1185</v>
      </c>
      <c r="C1768" t="s">
        <v>1186</v>
      </c>
      <c r="D1768">
        <v>7800</v>
      </c>
      <c r="E1768">
        <v>200</v>
      </c>
    </row>
    <row r="1769" spans="1:5" x14ac:dyDescent="0.3">
      <c r="A1769" t="s">
        <v>1680</v>
      </c>
      <c r="B1769" t="s">
        <v>1185</v>
      </c>
      <c r="C1769" t="s">
        <v>1186</v>
      </c>
      <c r="D1769">
        <v>7800</v>
      </c>
      <c r="E1769">
        <v>400</v>
      </c>
    </row>
    <row r="1770" spans="1:5" x14ac:dyDescent="0.3">
      <c r="A1770" s="1" t="s">
        <v>1629</v>
      </c>
      <c r="B1770" s="1" t="s">
        <v>1187</v>
      </c>
      <c r="C1770" s="1" t="s">
        <v>1192</v>
      </c>
      <c r="D1770" s="1">
        <v>7500</v>
      </c>
      <c r="E1770" s="1">
        <v>175</v>
      </c>
    </row>
    <row r="1771" spans="1:5" x14ac:dyDescent="0.3">
      <c r="A1771" s="1" t="s">
        <v>1636</v>
      </c>
      <c r="B1771" s="1" t="s">
        <v>1188</v>
      </c>
      <c r="C1771" s="1" t="s">
        <v>1193</v>
      </c>
      <c r="D1771" s="1">
        <v>7800</v>
      </c>
      <c r="E1771" s="1">
        <v>40</v>
      </c>
    </row>
    <row r="1772" spans="1:5" x14ac:dyDescent="0.3">
      <c r="A1772" t="s">
        <v>1652</v>
      </c>
      <c r="B1772" t="s">
        <v>1188</v>
      </c>
      <c r="C1772" t="s">
        <v>1193</v>
      </c>
      <c r="D1772">
        <v>7800</v>
      </c>
      <c r="E1772">
        <v>40</v>
      </c>
    </row>
    <row r="1773" spans="1:5" x14ac:dyDescent="0.3">
      <c r="A1773" s="1" t="s">
        <v>1636</v>
      </c>
      <c r="B1773" s="1" t="s">
        <v>1189</v>
      </c>
      <c r="C1773" s="1" t="s">
        <v>1194</v>
      </c>
      <c r="D1773" s="1">
        <v>7800</v>
      </c>
      <c r="E1773" s="1">
        <v>60</v>
      </c>
    </row>
    <row r="1774" spans="1:5" x14ac:dyDescent="0.3">
      <c r="A1774" t="s">
        <v>1652</v>
      </c>
      <c r="B1774" t="s">
        <v>1189</v>
      </c>
      <c r="C1774" t="s">
        <v>1194</v>
      </c>
      <c r="D1774">
        <v>7800</v>
      </c>
      <c r="E1774">
        <v>60</v>
      </c>
    </row>
    <row r="1775" spans="1:5" x14ac:dyDescent="0.3">
      <c r="A1775" s="1" t="s">
        <v>1636</v>
      </c>
      <c r="B1775" s="1" t="s">
        <v>1190</v>
      </c>
      <c r="C1775" s="1" t="s">
        <v>1195</v>
      </c>
      <c r="D1775" s="1">
        <v>7800</v>
      </c>
      <c r="E1775" s="1">
        <v>60</v>
      </c>
    </row>
    <row r="1776" spans="1:5" x14ac:dyDescent="0.3">
      <c r="A1776" t="s">
        <v>1652</v>
      </c>
      <c r="B1776" t="s">
        <v>1190</v>
      </c>
      <c r="C1776" t="s">
        <v>1195</v>
      </c>
      <c r="D1776">
        <v>7800</v>
      </c>
      <c r="E1776">
        <v>60</v>
      </c>
    </row>
    <row r="1777" spans="1:5" x14ac:dyDescent="0.3">
      <c r="A1777" s="1" t="s">
        <v>1778</v>
      </c>
      <c r="B1777" s="1" t="s">
        <v>1191</v>
      </c>
      <c r="C1777" s="1" t="s">
        <v>1196</v>
      </c>
      <c r="D1777" s="1">
        <v>7.8</v>
      </c>
      <c r="E1777" s="1" t="s">
        <v>1781</v>
      </c>
    </row>
    <row r="1778" spans="1:5" x14ac:dyDescent="0.3">
      <c r="A1778" s="1" t="s">
        <v>1636</v>
      </c>
      <c r="B1778" s="1" t="s">
        <v>1197</v>
      </c>
      <c r="C1778" s="1" t="s">
        <v>1198</v>
      </c>
      <c r="D1778" s="1">
        <v>7800</v>
      </c>
      <c r="E1778" s="1">
        <v>30</v>
      </c>
    </row>
    <row r="1779" spans="1:5" x14ac:dyDescent="0.3">
      <c r="A1779" t="s">
        <v>1652</v>
      </c>
      <c r="B1779" t="s">
        <v>1197</v>
      </c>
      <c r="C1779" t="s">
        <v>1198</v>
      </c>
      <c r="D1779">
        <v>7800</v>
      </c>
      <c r="E1779">
        <v>30</v>
      </c>
    </row>
    <row r="1780" spans="1:5" x14ac:dyDescent="0.3">
      <c r="A1780" s="1" t="s">
        <v>1731</v>
      </c>
      <c r="B1780" s="1" t="s">
        <v>1199</v>
      </c>
      <c r="C1780" s="1" t="s">
        <v>1200</v>
      </c>
      <c r="D1780" s="1">
        <v>7800</v>
      </c>
      <c r="E1780" s="1">
        <v>30</v>
      </c>
    </row>
    <row r="1781" spans="1:5" x14ac:dyDescent="0.3">
      <c r="A1781" t="s">
        <v>1753</v>
      </c>
      <c r="B1781" t="s">
        <v>1199</v>
      </c>
      <c r="C1781" t="s">
        <v>1200</v>
      </c>
      <c r="D1781">
        <v>7800</v>
      </c>
      <c r="E1781">
        <v>40</v>
      </c>
    </row>
    <row r="1782" spans="1:5" x14ac:dyDescent="0.3">
      <c r="A1782" t="s">
        <v>1572</v>
      </c>
      <c r="B1782" t="s">
        <v>1199</v>
      </c>
      <c r="C1782" t="s">
        <v>1200</v>
      </c>
      <c r="D1782">
        <v>7800</v>
      </c>
      <c r="E1782">
        <v>40</v>
      </c>
    </row>
    <row r="1783" spans="1:5" x14ac:dyDescent="0.3">
      <c r="A1783" t="s">
        <v>1577</v>
      </c>
      <c r="B1783" t="s">
        <v>1199</v>
      </c>
      <c r="C1783" t="s">
        <v>1200</v>
      </c>
      <c r="D1783">
        <v>7800</v>
      </c>
      <c r="E1783">
        <v>40</v>
      </c>
    </row>
    <row r="1784" spans="1:5" x14ac:dyDescent="0.3">
      <c r="A1784" s="1" t="s">
        <v>1731</v>
      </c>
      <c r="B1784" s="1" t="s">
        <v>1201</v>
      </c>
      <c r="C1784" s="1" t="s">
        <v>1204</v>
      </c>
      <c r="D1784" s="1">
        <v>7800</v>
      </c>
      <c r="E1784" s="1">
        <v>40</v>
      </c>
    </row>
    <row r="1785" spans="1:5" x14ac:dyDescent="0.3">
      <c r="A1785" t="s">
        <v>1644</v>
      </c>
      <c r="B1785" t="s">
        <v>1201</v>
      </c>
      <c r="C1785" t="s">
        <v>1204</v>
      </c>
      <c r="D1785">
        <v>7800</v>
      </c>
      <c r="E1785">
        <v>40</v>
      </c>
    </row>
    <row r="1786" spans="1:5" x14ac:dyDescent="0.3">
      <c r="A1786" t="s">
        <v>1753</v>
      </c>
      <c r="B1786" t="s">
        <v>1201</v>
      </c>
      <c r="C1786" t="s">
        <v>1204</v>
      </c>
      <c r="D1786">
        <v>7800</v>
      </c>
      <c r="E1786">
        <v>40</v>
      </c>
    </row>
    <row r="1787" spans="1:5" x14ac:dyDescent="0.3">
      <c r="A1787" t="s">
        <v>1572</v>
      </c>
      <c r="B1787" t="s">
        <v>1201</v>
      </c>
      <c r="C1787" t="s">
        <v>1204</v>
      </c>
      <c r="D1787">
        <v>7800</v>
      </c>
      <c r="E1787">
        <v>40</v>
      </c>
    </row>
    <row r="1788" spans="1:5" x14ac:dyDescent="0.3">
      <c r="A1788" t="s">
        <v>1577</v>
      </c>
      <c r="B1788" t="s">
        <v>1201</v>
      </c>
      <c r="C1788" t="s">
        <v>1204</v>
      </c>
      <c r="D1788">
        <v>7800</v>
      </c>
      <c r="E1788">
        <v>70</v>
      </c>
    </row>
    <row r="1789" spans="1:5" x14ac:dyDescent="0.3">
      <c r="A1789" s="1" t="s">
        <v>1731</v>
      </c>
      <c r="B1789" s="1" t="s">
        <v>1202</v>
      </c>
      <c r="C1789" s="1" t="s">
        <v>1205</v>
      </c>
      <c r="D1789" s="1">
        <v>7800</v>
      </c>
      <c r="E1789" s="1">
        <v>40</v>
      </c>
    </row>
    <row r="1790" spans="1:5" x14ac:dyDescent="0.3">
      <c r="A1790" t="s">
        <v>1644</v>
      </c>
      <c r="B1790" t="s">
        <v>1202</v>
      </c>
      <c r="C1790" t="s">
        <v>1205</v>
      </c>
      <c r="D1790">
        <v>7800</v>
      </c>
      <c r="E1790">
        <v>60</v>
      </c>
    </row>
    <row r="1791" spans="1:5" x14ac:dyDescent="0.3">
      <c r="A1791" t="s">
        <v>1753</v>
      </c>
      <c r="B1791" t="s">
        <v>1202</v>
      </c>
      <c r="C1791" t="s">
        <v>1205</v>
      </c>
      <c r="D1791">
        <v>7800</v>
      </c>
      <c r="E1791">
        <v>40</v>
      </c>
    </row>
    <row r="1792" spans="1:5" x14ac:dyDescent="0.3">
      <c r="A1792" t="s">
        <v>1572</v>
      </c>
      <c r="B1792" t="s">
        <v>1202</v>
      </c>
      <c r="C1792" t="s">
        <v>1205</v>
      </c>
      <c r="D1792">
        <v>7800</v>
      </c>
      <c r="E1792">
        <v>40</v>
      </c>
    </row>
    <row r="1793" spans="1:5" x14ac:dyDescent="0.3">
      <c r="A1793" t="s">
        <v>1577</v>
      </c>
      <c r="B1793" t="s">
        <v>1202</v>
      </c>
      <c r="C1793" t="s">
        <v>1205</v>
      </c>
      <c r="D1793">
        <v>7800</v>
      </c>
      <c r="E1793">
        <v>80</v>
      </c>
    </row>
    <row r="1794" spans="1:5" x14ac:dyDescent="0.3">
      <c r="A1794" s="1" t="s">
        <v>1644</v>
      </c>
      <c r="B1794" s="1" t="s">
        <v>1203</v>
      </c>
      <c r="C1794" s="1" t="s">
        <v>1206</v>
      </c>
      <c r="D1794" s="1">
        <v>7800</v>
      </c>
      <c r="E1794" s="1">
        <v>40</v>
      </c>
    </row>
    <row r="1795" spans="1:5" x14ac:dyDescent="0.3">
      <c r="A1795" s="1" t="s">
        <v>1577</v>
      </c>
      <c r="B1795" s="1" t="s">
        <v>1207</v>
      </c>
      <c r="C1795" s="1" t="s">
        <v>1210</v>
      </c>
      <c r="D1795" s="1">
        <v>7800</v>
      </c>
      <c r="E1795" s="1">
        <v>30</v>
      </c>
    </row>
    <row r="1796" spans="1:5" x14ac:dyDescent="0.3">
      <c r="A1796" s="1" t="s">
        <v>1749</v>
      </c>
      <c r="B1796" s="1" t="s">
        <v>1208</v>
      </c>
      <c r="C1796" s="1" t="s">
        <v>1211</v>
      </c>
      <c r="D1796" s="1">
        <v>7800</v>
      </c>
      <c r="E1796" s="1">
        <v>15</v>
      </c>
    </row>
    <row r="1797" spans="1:5" x14ac:dyDescent="0.3">
      <c r="A1797" s="1" t="s">
        <v>1778</v>
      </c>
      <c r="B1797" s="1" t="s">
        <v>1209</v>
      </c>
      <c r="C1797" s="1" t="s">
        <v>1212</v>
      </c>
      <c r="D1797" s="1">
        <v>7.8</v>
      </c>
      <c r="E1797" s="1" t="s">
        <v>1782</v>
      </c>
    </row>
    <row r="1798" spans="1:5" x14ac:dyDescent="0.3">
      <c r="A1798" t="s">
        <v>1661</v>
      </c>
      <c r="B1798" t="s">
        <v>1209</v>
      </c>
      <c r="C1798" t="s">
        <v>1212</v>
      </c>
      <c r="D1798">
        <v>7800</v>
      </c>
      <c r="E1798">
        <v>80</v>
      </c>
    </row>
    <row r="1799" spans="1:5" x14ac:dyDescent="0.3">
      <c r="A1799" s="1" t="s">
        <v>1617</v>
      </c>
      <c r="B1799" s="1" t="s">
        <v>1213</v>
      </c>
      <c r="C1799" s="1" t="s">
        <v>1214</v>
      </c>
      <c r="D1799" s="1">
        <v>12000</v>
      </c>
      <c r="E1799" s="1">
        <v>120</v>
      </c>
    </row>
    <row r="1800" spans="1:5" x14ac:dyDescent="0.3">
      <c r="A1800" t="s">
        <v>1583</v>
      </c>
      <c r="B1800" t="s">
        <v>1213</v>
      </c>
      <c r="C1800" t="s">
        <v>1214</v>
      </c>
      <c r="D1800">
        <v>12000</v>
      </c>
      <c r="E1800">
        <v>70</v>
      </c>
    </row>
    <row r="1801" spans="1:5" x14ac:dyDescent="0.3">
      <c r="A1801" t="s">
        <v>1654</v>
      </c>
      <c r="B1801" t="s">
        <v>1213</v>
      </c>
      <c r="C1801" t="s">
        <v>1214</v>
      </c>
      <c r="D1801">
        <v>12000</v>
      </c>
      <c r="E1801">
        <v>150</v>
      </c>
    </row>
    <row r="1802" spans="1:5" x14ac:dyDescent="0.3">
      <c r="A1802" t="s">
        <v>1581</v>
      </c>
      <c r="B1802" t="s">
        <v>1213</v>
      </c>
      <c r="C1802" t="s">
        <v>1214</v>
      </c>
      <c r="D1802">
        <v>12000</v>
      </c>
      <c r="E1802">
        <v>100</v>
      </c>
    </row>
    <row r="1803" spans="1:5" x14ac:dyDescent="0.3">
      <c r="A1803" t="s">
        <v>1688</v>
      </c>
      <c r="B1803" t="s">
        <v>1213</v>
      </c>
      <c r="C1803" t="s">
        <v>1214</v>
      </c>
      <c r="D1803">
        <v>12</v>
      </c>
      <c r="E1803" t="s">
        <v>1481</v>
      </c>
    </row>
    <row r="1804" spans="1:5" x14ac:dyDescent="0.3">
      <c r="A1804" t="s">
        <v>1698</v>
      </c>
      <c r="B1804" t="s">
        <v>1213</v>
      </c>
      <c r="C1804" t="s">
        <v>1214</v>
      </c>
      <c r="D1804">
        <v>12000</v>
      </c>
      <c r="E1804">
        <v>70</v>
      </c>
    </row>
    <row r="1805" spans="1:5" x14ac:dyDescent="0.3">
      <c r="A1805" t="s">
        <v>1709</v>
      </c>
      <c r="B1805" t="s">
        <v>1213</v>
      </c>
      <c r="C1805" t="s">
        <v>1214</v>
      </c>
      <c r="D1805">
        <v>12000</v>
      </c>
      <c r="E1805">
        <v>70</v>
      </c>
    </row>
    <row r="1806" spans="1:5" x14ac:dyDescent="0.3">
      <c r="A1806" s="1" t="s">
        <v>1740</v>
      </c>
      <c r="B1806" s="1" t="s">
        <v>1215</v>
      </c>
      <c r="C1806" s="1" t="s">
        <v>1216</v>
      </c>
      <c r="D1806" s="1">
        <v>7800</v>
      </c>
      <c r="E1806" s="1">
        <v>30</v>
      </c>
    </row>
    <row r="1807" spans="1:5" x14ac:dyDescent="0.3">
      <c r="A1807" s="1" t="s">
        <v>1517</v>
      </c>
      <c r="B1807" s="1" t="s">
        <v>1217</v>
      </c>
      <c r="C1807" s="1" t="s">
        <v>1218</v>
      </c>
      <c r="D1807" s="1">
        <v>16000</v>
      </c>
      <c r="E1807" s="1">
        <v>200</v>
      </c>
    </row>
    <row r="1808" spans="1:5" x14ac:dyDescent="0.3">
      <c r="A1808" t="s">
        <v>1588</v>
      </c>
      <c r="B1808" t="s">
        <v>1217</v>
      </c>
      <c r="C1808" t="s">
        <v>1218</v>
      </c>
      <c r="D1808">
        <v>15000</v>
      </c>
      <c r="E1808">
        <v>150</v>
      </c>
    </row>
    <row r="1809" spans="1:5" x14ac:dyDescent="0.3">
      <c r="A1809" t="s">
        <v>1700</v>
      </c>
      <c r="B1809" t="s">
        <v>1217</v>
      </c>
      <c r="C1809" t="s">
        <v>1218</v>
      </c>
      <c r="D1809">
        <v>15000</v>
      </c>
      <c r="E1809">
        <v>300</v>
      </c>
    </row>
    <row r="1810" spans="1:5" x14ac:dyDescent="0.3">
      <c r="A1810" t="s">
        <v>1697</v>
      </c>
      <c r="B1810" t="s">
        <v>1217</v>
      </c>
      <c r="C1810" t="s">
        <v>1218</v>
      </c>
      <c r="D1810">
        <v>15000</v>
      </c>
      <c r="E1810">
        <v>100</v>
      </c>
    </row>
    <row r="1811" spans="1:5" x14ac:dyDescent="0.3">
      <c r="A1811" t="s">
        <v>1669</v>
      </c>
      <c r="B1811" t="s">
        <v>1217</v>
      </c>
      <c r="C1811" t="s">
        <v>1218</v>
      </c>
      <c r="D1811">
        <v>16000</v>
      </c>
      <c r="E1811">
        <v>200</v>
      </c>
    </row>
    <row r="1812" spans="1:5" x14ac:dyDescent="0.3">
      <c r="A1812" t="s">
        <v>1711</v>
      </c>
      <c r="B1812" t="s">
        <v>1217</v>
      </c>
      <c r="C1812" t="s">
        <v>1218</v>
      </c>
      <c r="D1812">
        <v>16000</v>
      </c>
      <c r="E1812">
        <v>100</v>
      </c>
    </row>
    <row r="1813" spans="1:5" x14ac:dyDescent="0.3">
      <c r="A1813" t="s">
        <v>1709</v>
      </c>
      <c r="B1813" t="s">
        <v>1217</v>
      </c>
      <c r="C1813" t="s">
        <v>1218</v>
      </c>
      <c r="D1813">
        <v>16500</v>
      </c>
      <c r="E1813">
        <v>150</v>
      </c>
    </row>
    <row r="1814" spans="1:5" x14ac:dyDescent="0.3">
      <c r="A1814" s="1" t="s">
        <v>1656</v>
      </c>
      <c r="B1814" s="1" t="s">
        <v>1219</v>
      </c>
      <c r="C1814" s="1" t="s">
        <v>1220</v>
      </c>
      <c r="D1814" s="1">
        <v>16</v>
      </c>
      <c r="E1814" s="1" t="s">
        <v>1436</v>
      </c>
    </row>
    <row r="1815" spans="1:5" x14ac:dyDescent="0.3">
      <c r="A1815" s="1" t="s">
        <v>1602</v>
      </c>
      <c r="B1815" s="1" t="s">
        <v>1221</v>
      </c>
      <c r="C1815" s="1" t="s">
        <v>1220</v>
      </c>
      <c r="D1815" s="1">
        <v>16</v>
      </c>
      <c r="E1815" s="1" t="s">
        <v>1436</v>
      </c>
    </row>
    <row r="1816" spans="1:5" x14ac:dyDescent="0.3">
      <c r="A1816" s="1" t="s">
        <v>1602</v>
      </c>
      <c r="B1816" s="1" t="s">
        <v>1222</v>
      </c>
      <c r="C1816" s="1" t="s">
        <v>1220</v>
      </c>
      <c r="D1816" s="1">
        <v>16</v>
      </c>
      <c r="E1816" s="1" t="s">
        <v>1436</v>
      </c>
    </row>
    <row r="1817" spans="1:5" x14ac:dyDescent="0.3">
      <c r="A1817" s="1" t="s">
        <v>1592</v>
      </c>
      <c r="B1817" s="1" t="s">
        <v>1223</v>
      </c>
      <c r="C1817" s="1" t="s">
        <v>1228</v>
      </c>
      <c r="D1817" s="1">
        <v>16000</v>
      </c>
      <c r="E1817" s="1">
        <v>50</v>
      </c>
    </row>
    <row r="1818" spans="1:5" x14ac:dyDescent="0.3">
      <c r="A1818" s="1" t="s">
        <v>1695</v>
      </c>
      <c r="B1818" s="1" t="s">
        <v>1224</v>
      </c>
      <c r="C1818" s="1" t="s">
        <v>1228</v>
      </c>
      <c r="D1818" s="1">
        <v>16000</v>
      </c>
      <c r="E1818" s="1">
        <v>50</v>
      </c>
    </row>
    <row r="1819" spans="1:5" x14ac:dyDescent="0.3">
      <c r="A1819" s="1" t="s">
        <v>1664</v>
      </c>
      <c r="B1819" s="1" t="s">
        <v>1225</v>
      </c>
      <c r="C1819" s="1" t="s">
        <v>1228</v>
      </c>
      <c r="D1819" s="1">
        <v>16000</v>
      </c>
      <c r="E1819" s="1">
        <v>50</v>
      </c>
    </row>
    <row r="1820" spans="1:5" x14ac:dyDescent="0.3">
      <c r="A1820" t="s">
        <v>1775</v>
      </c>
      <c r="B1820" t="s">
        <v>1225</v>
      </c>
      <c r="C1820" t="s">
        <v>1228</v>
      </c>
      <c r="D1820">
        <v>16000</v>
      </c>
      <c r="E1820">
        <v>50</v>
      </c>
    </row>
    <row r="1821" spans="1:5" x14ac:dyDescent="0.3">
      <c r="A1821" s="1" t="s">
        <v>1664</v>
      </c>
      <c r="B1821" s="1" t="s">
        <v>1226</v>
      </c>
      <c r="C1821" s="1" t="s">
        <v>1228</v>
      </c>
      <c r="D1821" s="1">
        <v>16000</v>
      </c>
      <c r="E1821" s="1">
        <v>50</v>
      </c>
    </row>
    <row r="1822" spans="1:5" x14ac:dyDescent="0.3">
      <c r="A1822" s="1" t="s">
        <v>1638</v>
      </c>
      <c r="B1822" s="1" t="s">
        <v>1227</v>
      </c>
      <c r="C1822" s="1" t="s">
        <v>1228</v>
      </c>
      <c r="D1822" s="1">
        <v>16000</v>
      </c>
      <c r="E1822" s="1">
        <v>50</v>
      </c>
    </row>
    <row r="1823" spans="1:5" x14ac:dyDescent="0.3">
      <c r="A1823" t="s">
        <v>1664</v>
      </c>
      <c r="B1823" t="s">
        <v>1227</v>
      </c>
      <c r="C1823" t="s">
        <v>1228</v>
      </c>
      <c r="D1823">
        <v>16000</v>
      </c>
      <c r="E1823">
        <v>50</v>
      </c>
    </row>
    <row r="1824" spans="1:5" x14ac:dyDescent="0.3">
      <c r="A1824" t="s">
        <v>1534</v>
      </c>
      <c r="B1824" t="s">
        <v>1227</v>
      </c>
      <c r="C1824" t="s">
        <v>1228</v>
      </c>
      <c r="D1824">
        <v>16000</v>
      </c>
      <c r="E1824">
        <v>50</v>
      </c>
    </row>
    <row r="1825" spans="1:5" x14ac:dyDescent="0.3">
      <c r="A1825" s="1" t="s">
        <v>1588</v>
      </c>
      <c r="B1825" s="1" t="s">
        <v>1229</v>
      </c>
      <c r="C1825" s="1" t="s">
        <v>1228</v>
      </c>
      <c r="D1825" s="1">
        <v>16000</v>
      </c>
      <c r="E1825" s="1">
        <v>100</v>
      </c>
    </row>
    <row r="1826" spans="1:5" x14ac:dyDescent="0.3">
      <c r="A1826" t="s">
        <v>1592</v>
      </c>
      <c r="B1826" t="s">
        <v>1229</v>
      </c>
      <c r="C1826" t="s">
        <v>1228</v>
      </c>
      <c r="D1826">
        <v>16000</v>
      </c>
      <c r="E1826">
        <v>100</v>
      </c>
    </row>
    <row r="1827" spans="1:5" x14ac:dyDescent="0.3">
      <c r="A1827" t="s">
        <v>1775</v>
      </c>
      <c r="B1827" t="s">
        <v>1229</v>
      </c>
      <c r="C1827" t="s">
        <v>1228</v>
      </c>
      <c r="D1827">
        <v>16000</v>
      </c>
      <c r="E1827">
        <v>150</v>
      </c>
    </row>
    <row r="1828" spans="1:5" x14ac:dyDescent="0.3">
      <c r="A1828" s="1" t="s">
        <v>1588</v>
      </c>
      <c r="B1828" s="1" t="s">
        <v>1230</v>
      </c>
      <c r="C1828" s="1" t="s">
        <v>1228</v>
      </c>
      <c r="D1828" s="1">
        <v>16000</v>
      </c>
      <c r="E1828" s="1">
        <v>100</v>
      </c>
    </row>
    <row r="1829" spans="1:5" x14ac:dyDescent="0.3">
      <c r="A1829" t="s">
        <v>1695</v>
      </c>
      <c r="B1829" t="s">
        <v>1230</v>
      </c>
      <c r="C1829" t="s">
        <v>1228</v>
      </c>
      <c r="D1829">
        <v>16000</v>
      </c>
      <c r="E1829">
        <v>100</v>
      </c>
    </row>
    <row r="1830" spans="1:5" x14ac:dyDescent="0.3">
      <c r="A1830" t="s">
        <v>1592</v>
      </c>
      <c r="B1830" t="s">
        <v>1230</v>
      </c>
      <c r="C1830" t="s">
        <v>1228</v>
      </c>
      <c r="D1830">
        <v>16000</v>
      </c>
      <c r="E1830">
        <v>100</v>
      </c>
    </row>
    <row r="1831" spans="1:5" x14ac:dyDescent="0.3">
      <c r="A1831" t="s">
        <v>1775</v>
      </c>
      <c r="B1831" t="s">
        <v>1230</v>
      </c>
      <c r="C1831" t="s">
        <v>1228</v>
      </c>
      <c r="D1831">
        <v>16000</v>
      </c>
      <c r="E1831">
        <v>150</v>
      </c>
    </row>
    <row r="1832" spans="1:5" x14ac:dyDescent="0.3">
      <c r="A1832" s="1" t="s">
        <v>1695</v>
      </c>
      <c r="B1832" s="1" t="s">
        <v>1231</v>
      </c>
      <c r="C1832" s="1" t="s">
        <v>1228</v>
      </c>
      <c r="D1832" s="1">
        <v>16000</v>
      </c>
      <c r="E1832" s="1">
        <v>50</v>
      </c>
    </row>
    <row r="1833" spans="1:5" x14ac:dyDescent="0.3">
      <c r="A1833" t="s">
        <v>1534</v>
      </c>
      <c r="B1833" t="s">
        <v>1231</v>
      </c>
      <c r="C1833" t="s">
        <v>1228</v>
      </c>
      <c r="D1833">
        <v>16000</v>
      </c>
      <c r="E1833">
        <v>50</v>
      </c>
    </row>
    <row r="1834" spans="1:5" x14ac:dyDescent="0.3">
      <c r="A1834" s="1" t="s">
        <v>1719</v>
      </c>
      <c r="B1834" s="1" t="s">
        <v>1232</v>
      </c>
      <c r="C1834" s="1" t="s">
        <v>1228</v>
      </c>
      <c r="D1834" s="1">
        <v>16000</v>
      </c>
      <c r="E1834" s="1">
        <v>100</v>
      </c>
    </row>
    <row r="1835" spans="1:5" x14ac:dyDescent="0.3">
      <c r="A1835" s="1" t="s">
        <v>1586</v>
      </c>
      <c r="B1835" s="1" t="s">
        <v>1233</v>
      </c>
      <c r="C1835" s="1" t="s">
        <v>1234</v>
      </c>
      <c r="D1835" s="1">
        <v>16000</v>
      </c>
      <c r="E1835" s="1">
        <v>100</v>
      </c>
    </row>
    <row r="1836" spans="1:5" x14ac:dyDescent="0.3">
      <c r="A1836" t="s">
        <v>1534</v>
      </c>
      <c r="B1836" t="s">
        <v>1233</v>
      </c>
      <c r="C1836" t="s">
        <v>1234</v>
      </c>
      <c r="D1836">
        <v>16000</v>
      </c>
      <c r="E1836">
        <v>100</v>
      </c>
    </row>
    <row r="1837" spans="1:5" x14ac:dyDescent="0.3">
      <c r="A1837" t="s">
        <v>1534</v>
      </c>
      <c r="B1837" t="s">
        <v>1233</v>
      </c>
      <c r="C1837" t="s">
        <v>1234</v>
      </c>
      <c r="D1837">
        <v>16000</v>
      </c>
      <c r="E1837">
        <v>50</v>
      </c>
    </row>
    <row r="1838" spans="1:5" x14ac:dyDescent="0.3">
      <c r="A1838" s="1" t="s">
        <v>1695</v>
      </c>
      <c r="B1838" s="1" t="s">
        <v>1235</v>
      </c>
      <c r="C1838" s="1" t="s">
        <v>1237</v>
      </c>
      <c r="D1838" s="1">
        <v>16000</v>
      </c>
      <c r="E1838" s="1">
        <v>100</v>
      </c>
    </row>
    <row r="1839" spans="1:5" x14ac:dyDescent="0.3">
      <c r="A1839" t="s">
        <v>1592</v>
      </c>
      <c r="B1839" t="s">
        <v>1235</v>
      </c>
      <c r="C1839" t="s">
        <v>1237</v>
      </c>
      <c r="D1839">
        <v>16000</v>
      </c>
      <c r="E1839">
        <v>100</v>
      </c>
    </row>
    <row r="1840" spans="1:5" x14ac:dyDescent="0.3">
      <c r="A1840" s="1" t="s">
        <v>1709</v>
      </c>
      <c r="B1840" s="1" t="s">
        <v>1236</v>
      </c>
      <c r="C1840" s="1" t="s">
        <v>1238</v>
      </c>
      <c r="D1840" s="1">
        <v>16500</v>
      </c>
      <c r="E1840" s="1">
        <v>150</v>
      </c>
    </row>
    <row r="1841" spans="1:5" x14ac:dyDescent="0.3">
      <c r="A1841" s="1" t="s">
        <v>1611</v>
      </c>
      <c r="B1841" s="1" t="s">
        <v>1239</v>
      </c>
      <c r="C1841" s="1" t="s">
        <v>1240</v>
      </c>
      <c r="D1841" s="1">
        <v>7800</v>
      </c>
      <c r="E1841" s="1">
        <v>120</v>
      </c>
    </row>
    <row r="1842" spans="1:5" x14ac:dyDescent="0.3">
      <c r="A1842" t="s">
        <v>1537</v>
      </c>
      <c r="B1842" t="s">
        <v>1239</v>
      </c>
      <c r="C1842" t="s">
        <v>1240</v>
      </c>
      <c r="D1842">
        <v>7800</v>
      </c>
      <c r="E1842">
        <v>120</v>
      </c>
    </row>
    <row r="1843" spans="1:5" x14ac:dyDescent="0.3">
      <c r="A1843" t="s">
        <v>1629</v>
      </c>
      <c r="B1843" t="s">
        <v>1239</v>
      </c>
      <c r="C1843" t="s">
        <v>1240</v>
      </c>
      <c r="D1843">
        <v>7800</v>
      </c>
      <c r="E1843">
        <v>80</v>
      </c>
    </row>
    <row r="1844" spans="1:5" x14ac:dyDescent="0.3">
      <c r="A1844" t="s">
        <v>1654</v>
      </c>
      <c r="B1844" t="s">
        <v>1239</v>
      </c>
      <c r="C1844" t="s">
        <v>1240</v>
      </c>
      <c r="D1844">
        <v>7800</v>
      </c>
      <c r="E1844">
        <v>70</v>
      </c>
    </row>
    <row r="1845" spans="1:5" x14ac:dyDescent="0.3">
      <c r="A1845" s="1" t="s">
        <v>1544</v>
      </c>
      <c r="B1845" s="1" t="s">
        <v>1241</v>
      </c>
      <c r="C1845" s="1" t="s">
        <v>1242</v>
      </c>
      <c r="D1845" s="1">
        <v>7800</v>
      </c>
      <c r="E1845" s="1">
        <v>70</v>
      </c>
    </row>
    <row r="1846" spans="1:5" x14ac:dyDescent="0.3">
      <c r="A1846" t="s">
        <v>1541</v>
      </c>
      <c r="B1846" t="s">
        <v>1241</v>
      </c>
      <c r="C1846" t="s">
        <v>1242</v>
      </c>
      <c r="D1846">
        <v>7800</v>
      </c>
      <c r="E1846">
        <v>120</v>
      </c>
    </row>
    <row r="1847" spans="1:5" x14ac:dyDescent="0.3">
      <c r="A1847" t="s">
        <v>1770</v>
      </c>
      <c r="B1847" t="s">
        <v>1241</v>
      </c>
      <c r="C1847" t="s">
        <v>1242</v>
      </c>
      <c r="D1847">
        <v>7800</v>
      </c>
      <c r="E1847">
        <v>120</v>
      </c>
    </row>
    <row r="1848" spans="1:5" x14ac:dyDescent="0.3">
      <c r="A1848" s="1" t="s">
        <v>1740</v>
      </c>
      <c r="B1848" s="1" t="s">
        <v>1243</v>
      </c>
      <c r="C1848" s="1" t="s">
        <v>1244</v>
      </c>
      <c r="D1848" s="1">
        <v>7800</v>
      </c>
      <c r="E1848" s="1">
        <v>80</v>
      </c>
    </row>
    <row r="1849" spans="1:5" x14ac:dyDescent="0.3">
      <c r="A1849" t="s">
        <v>1675</v>
      </c>
      <c r="B1849" t="s">
        <v>1243</v>
      </c>
      <c r="C1849" t="s">
        <v>1244</v>
      </c>
      <c r="D1849">
        <v>7800</v>
      </c>
      <c r="E1849">
        <v>20</v>
      </c>
    </row>
    <row r="1850" spans="1:5" x14ac:dyDescent="0.3">
      <c r="A1850" t="s">
        <v>1585</v>
      </c>
      <c r="B1850" t="s">
        <v>1243</v>
      </c>
      <c r="C1850" t="s">
        <v>1244</v>
      </c>
      <c r="D1850">
        <v>7800</v>
      </c>
      <c r="E1850">
        <v>30</v>
      </c>
    </row>
    <row r="1851" spans="1:5" x14ac:dyDescent="0.3">
      <c r="A1851" t="s">
        <v>1556</v>
      </c>
      <c r="B1851" t="s">
        <v>1243</v>
      </c>
      <c r="C1851" t="s">
        <v>1244</v>
      </c>
      <c r="D1851">
        <v>7800</v>
      </c>
      <c r="E1851">
        <v>70</v>
      </c>
    </row>
    <row r="1852" spans="1:5" x14ac:dyDescent="0.3">
      <c r="A1852" t="s">
        <v>1551</v>
      </c>
      <c r="B1852" t="s">
        <v>1243</v>
      </c>
      <c r="C1852" t="s">
        <v>1244</v>
      </c>
      <c r="D1852">
        <v>7800</v>
      </c>
      <c r="E1852">
        <v>40</v>
      </c>
    </row>
    <row r="1853" spans="1:5" x14ac:dyDescent="0.3">
      <c r="A1853" t="s">
        <v>1636</v>
      </c>
      <c r="B1853" t="s">
        <v>1243</v>
      </c>
      <c r="C1853" t="s">
        <v>1244</v>
      </c>
      <c r="D1853">
        <v>7800</v>
      </c>
      <c r="E1853">
        <v>40</v>
      </c>
    </row>
    <row r="1854" spans="1:5" x14ac:dyDescent="0.3">
      <c r="A1854" t="s">
        <v>1579</v>
      </c>
      <c r="B1854" t="s">
        <v>1243</v>
      </c>
      <c r="C1854" t="s">
        <v>1244</v>
      </c>
      <c r="D1854">
        <v>7800</v>
      </c>
      <c r="E1854">
        <v>40</v>
      </c>
    </row>
    <row r="1855" spans="1:5" x14ac:dyDescent="0.3">
      <c r="A1855" t="s">
        <v>1725</v>
      </c>
      <c r="B1855" t="s">
        <v>1243</v>
      </c>
      <c r="C1855" t="s">
        <v>1244</v>
      </c>
      <c r="D1855">
        <v>7800</v>
      </c>
      <c r="E1855">
        <v>80</v>
      </c>
    </row>
    <row r="1856" spans="1:5" x14ac:dyDescent="0.3">
      <c r="A1856" t="s">
        <v>1664</v>
      </c>
      <c r="B1856" t="s">
        <v>1243</v>
      </c>
      <c r="C1856" t="s">
        <v>1244</v>
      </c>
      <c r="D1856">
        <v>7800</v>
      </c>
      <c r="E1856">
        <v>135</v>
      </c>
    </row>
    <row r="1857" spans="1:5" x14ac:dyDescent="0.3">
      <c r="A1857" t="s">
        <v>1654</v>
      </c>
      <c r="B1857" t="s">
        <v>1243</v>
      </c>
      <c r="C1857" t="s">
        <v>1244</v>
      </c>
      <c r="D1857">
        <v>7800</v>
      </c>
      <c r="E1857">
        <v>20</v>
      </c>
    </row>
    <row r="1858" spans="1:5" x14ac:dyDescent="0.3">
      <c r="A1858" t="s">
        <v>1581</v>
      </c>
      <c r="B1858" t="s">
        <v>1243</v>
      </c>
      <c r="C1858" t="s">
        <v>1244</v>
      </c>
      <c r="D1858">
        <v>12000</v>
      </c>
      <c r="E1858">
        <v>30</v>
      </c>
    </row>
    <row r="1859" spans="1:5" x14ac:dyDescent="0.3">
      <c r="A1859" t="s">
        <v>1642</v>
      </c>
      <c r="B1859" t="s">
        <v>1243</v>
      </c>
      <c r="C1859" t="s">
        <v>1244</v>
      </c>
      <c r="D1859">
        <v>7.8</v>
      </c>
      <c r="E1859" t="s">
        <v>1481</v>
      </c>
    </row>
    <row r="1860" spans="1:5" x14ac:dyDescent="0.3">
      <c r="A1860" t="s">
        <v>1758</v>
      </c>
      <c r="B1860" t="s">
        <v>1243</v>
      </c>
      <c r="C1860" t="s">
        <v>1244</v>
      </c>
      <c r="D1860">
        <v>7800</v>
      </c>
      <c r="E1860">
        <v>110</v>
      </c>
    </row>
    <row r="1861" spans="1:5" x14ac:dyDescent="0.3">
      <c r="A1861" s="1" t="s">
        <v>1585</v>
      </c>
      <c r="B1861" s="1" t="s">
        <v>1245</v>
      </c>
      <c r="C1861" s="1" t="s">
        <v>1246</v>
      </c>
      <c r="D1861" s="1">
        <v>7800</v>
      </c>
      <c r="E1861" s="1">
        <v>30</v>
      </c>
    </row>
    <row r="1862" spans="1:5" x14ac:dyDescent="0.3">
      <c r="A1862" t="s">
        <v>1678</v>
      </c>
      <c r="B1862" t="s">
        <v>1245</v>
      </c>
      <c r="C1862" t="s">
        <v>1246</v>
      </c>
      <c r="D1862">
        <v>7800</v>
      </c>
      <c r="E1862">
        <v>20</v>
      </c>
    </row>
    <row r="1863" spans="1:5" x14ac:dyDescent="0.3">
      <c r="A1863" s="1" t="s">
        <v>1675</v>
      </c>
      <c r="B1863" s="1" t="s">
        <v>1247</v>
      </c>
      <c r="C1863" s="1" t="s">
        <v>1248</v>
      </c>
      <c r="D1863" s="1">
        <v>7800</v>
      </c>
      <c r="E1863" s="1">
        <v>35</v>
      </c>
    </row>
    <row r="1864" spans="1:5" x14ac:dyDescent="0.3">
      <c r="A1864" t="s">
        <v>1526</v>
      </c>
      <c r="B1864" t="s">
        <v>1247</v>
      </c>
      <c r="C1864" t="s">
        <v>1248</v>
      </c>
      <c r="D1864">
        <v>7800</v>
      </c>
      <c r="E1864">
        <v>40</v>
      </c>
    </row>
    <row r="1865" spans="1:5" x14ac:dyDescent="0.3">
      <c r="A1865" t="s">
        <v>1664</v>
      </c>
      <c r="B1865" t="s">
        <v>1247</v>
      </c>
      <c r="C1865" t="s">
        <v>1248</v>
      </c>
      <c r="D1865">
        <v>7800</v>
      </c>
      <c r="E1865">
        <v>35</v>
      </c>
    </row>
    <row r="1866" spans="1:5" x14ac:dyDescent="0.3">
      <c r="A1866" t="s">
        <v>1642</v>
      </c>
      <c r="B1866" t="s">
        <v>1247</v>
      </c>
      <c r="C1866" t="s">
        <v>1248</v>
      </c>
      <c r="D1866">
        <v>7.8</v>
      </c>
      <c r="E1866" t="s">
        <v>1451</v>
      </c>
    </row>
    <row r="1867" spans="1:5" x14ac:dyDescent="0.3">
      <c r="A1867" t="s">
        <v>1576</v>
      </c>
      <c r="B1867" t="s">
        <v>1247</v>
      </c>
      <c r="C1867" t="s">
        <v>1248</v>
      </c>
      <c r="D1867">
        <v>7800</v>
      </c>
      <c r="E1867">
        <v>40</v>
      </c>
    </row>
    <row r="1868" spans="1:5" x14ac:dyDescent="0.3">
      <c r="A1868" t="s">
        <v>1765</v>
      </c>
      <c r="B1868" t="s">
        <v>1247</v>
      </c>
      <c r="C1868" t="s">
        <v>1248</v>
      </c>
      <c r="D1868">
        <v>7800</v>
      </c>
      <c r="E1868">
        <v>30</v>
      </c>
    </row>
    <row r="1869" spans="1:5" x14ac:dyDescent="0.3">
      <c r="A1869" s="1" t="s">
        <v>1558</v>
      </c>
      <c r="B1869" s="1" t="s">
        <v>1249</v>
      </c>
      <c r="C1869" s="1" t="s">
        <v>1250</v>
      </c>
      <c r="D1869" s="1">
        <v>7800</v>
      </c>
      <c r="E1869" s="1">
        <v>40</v>
      </c>
    </row>
    <row r="1870" spans="1:5" x14ac:dyDescent="0.3">
      <c r="A1870" t="s">
        <v>1725</v>
      </c>
      <c r="B1870" t="s">
        <v>1249</v>
      </c>
      <c r="C1870" t="s">
        <v>1250</v>
      </c>
      <c r="D1870">
        <v>7800</v>
      </c>
      <c r="E1870">
        <v>40</v>
      </c>
    </row>
    <row r="1871" spans="1:5" x14ac:dyDescent="0.3">
      <c r="A1871" t="s">
        <v>1664</v>
      </c>
      <c r="B1871" t="s">
        <v>1249</v>
      </c>
      <c r="C1871" t="s">
        <v>1250</v>
      </c>
      <c r="D1871">
        <v>7800</v>
      </c>
      <c r="E1871">
        <v>30</v>
      </c>
    </row>
    <row r="1872" spans="1:5" x14ac:dyDescent="0.3">
      <c r="A1872" t="s">
        <v>1612</v>
      </c>
      <c r="B1872" t="s">
        <v>1249</v>
      </c>
      <c r="C1872" t="s">
        <v>1250</v>
      </c>
      <c r="D1872">
        <v>7800</v>
      </c>
      <c r="E1872">
        <v>35</v>
      </c>
    </row>
    <row r="1873" spans="1:5" x14ac:dyDescent="0.3">
      <c r="A1873" s="1" t="s">
        <v>1638</v>
      </c>
      <c r="B1873" s="1" t="s">
        <v>1251</v>
      </c>
      <c r="C1873" s="1" t="s">
        <v>1252</v>
      </c>
      <c r="D1873" s="1">
        <v>7800</v>
      </c>
      <c r="E1873" s="1">
        <v>10</v>
      </c>
    </row>
    <row r="1874" spans="1:5" x14ac:dyDescent="0.3">
      <c r="A1874" t="s">
        <v>1725</v>
      </c>
      <c r="B1874" t="s">
        <v>1251</v>
      </c>
      <c r="C1874" t="s">
        <v>1252</v>
      </c>
      <c r="D1874">
        <v>7800</v>
      </c>
      <c r="E1874">
        <v>20</v>
      </c>
    </row>
    <row r="1875" spans="1:5" x14ac:dyDescent="0.3">
      <c r="A1875" t="s">
        <v>1725</v>
      </c>
      <c r="B1875" t="s">
        <v>1251</v>
      </c>
      <c r="C1875" t="s">
        <v>1252</v>
      </c>
      <c r="D1875">
        <v>7800</v>
      </c>
      <c r="E1875">
        <v>10</v>
      </c>
    </row>
    <row r="1876" spans="1:5" x14ac:dyDescent="0.3">
      <c r="A1876" s="1" t="s">
        <v>1611</v>
      </c>
      <c r="B1876" s="1" t="s">
        <v>1253</v>
      </c>
      <c r="C1876" s="1" t="s">
        <v>1254</v>
      </c>
      <c r="D1876" s="1">
        <v>7800</v>
      </c>
      <c r="E1876" s="1">
        <v>200</v>
      </c>
    </row>
    <row r="1877" spans="1:5" x14ac:dyDescent="0.3">
      <c r="A1877" t="s">
        <v>1730</v>
      </c>
      <c r="B1877" t="s">
        <v>1253</v>
      </c>
      <c r="C1877" t="s">
        <v>1254</v>
      </c>
      <c r="D1877">
        <v>7800</v>
      </c>
      <c r="E1877">
        <v>80</v>
      </c>
    </row>
    <row r="1878" spans="1:5" x14ac:dyDescent="0.3">
      <c r="A1878" t="s">
        <v>1569</v>
      </c>
      <c r="B1878" t="s">
        <v>1253</v>
      </c>
      <c r="C1878" t="s">
        <v>1254</v>
      </c>
      <c r="D1878">
        <v>7800</v>
      </c>
      <c r="E1878">
        <v>150</v>
      </c>
    </row>
    <row r="1879" spans="1:5" x14ac:dyDescent="0.3">
      <c r="A1879" t="s">
        <v>1545</v>
      </c>
      <c r="B1879" t="s">
        <v>1253</v>
      </c>
      <c r="C1879" t="s">
        <v>1254</v>
      </c>
      <c r="D1879">
        <v>7800</v>
      </c>
      <c r="E1879">
        <v>100</v>
      </c>
    </row>
    <row r="1880" spans="1:5" x14ac:dyDescent="0.3">
      <c r="A1880" t="s">
        <v>1536</v>
      </c>
      <c r="B1880" t="s">
        <v>1253</v>
      </c>
      <c r="C1880" t="s">
        <v>1254</v>
      </c>
      <c r="D1880">
        <v>7800</v>
      </c>
      <c r="E1880">
        <v>35</v>
      </c>
    </row>
    <row r="1881" spans="1:5" x14ac:dyDescent="0.3">
      <c r="A1881" t="s">
        <v>1743</v>
      </c>
      <c r="B1881" t="s">
        <v>1253</v>
      </c>
      <c r="C1881" t="s">
        <v>1254</v>
      </c>
      <c r="D1881">
        <v>7800</v>
      </c>
      <c r="E1881">
        <v>100</v>
      </c>
    </row>
    <row r="1882" spans="1:5" x14ac:dyDescent="0.3">
      <c r="A1882" t="s">
        <v>1642</v>
      </c>
      <c r="B1882" t="s">
        <v>1253</v>
      </c>
      <c r="C1882" t="s">
        <v>1254</v>
      </c>
      <c r="D1882">
        <v>7.8</v>
      </c>
      <c r="E1882" t="s">
        <v>1451</v>
      </c>
    </row>
    <row r="1883" spans="1:5" x14ac:dyDescent="0.3">
      <c r="A1883" s="1" t="s">
        <v>1544</v>
      </c>
      <c r="B1883" s="1" t="s">
        <v>1255</v>
      </c>
      <c r="C1883" s="1" t="s">
        <v>1257</v>
      </c>
      <c r="D1883" s="1">
        <v>7800</v>
      </c>
      <c r="E1883" s="1">
        <v>100</v>
      </c>
    </row>
    <row r="1884" spans="1:5" x14ac:dyDescent="0.3">
      <c r="A1884" t="s">
        <v>1730</v>
      </c>
      <c r="B1884" t="s">
        <v>1255</v>
      </c>
      <c r="C1884" t="s">
        <v>1257</v>
      </c>
      <c r="D1884">
        <v>7800</v>
      </c>
      <c r="E1884">
        <v>30</v>
      </c>
    </row>
    <row r="1885" spans="1:5" x14ac:dyDescent="0.3">
      <c r="A1885" t="s">
        <v>1636</v>
      </c>
      <c r="B1885" t="s">
        <v>1255</v>
      </c>
      <c r="C1885" t="s">
        <v>1257</v>
      </c>
      <c r="D1885">
        <v>7800</v>
      </c>
      <c r="E1885">
        <v>60</v>
      </c>
    </row>
    <row r="1886" spans="1:5" x14ac:dyDescent="0.3">
      <c r="A1886" t="s">
        <v>1526</v>
      </c>
      <c r="B1886" t="s">
        <v>1255</v>
      </c>
      <c r="C1886" t="s">
        <v>1257</v>
      </c>
      <c r="D1886">
        <v>7800</v>
      </c>
      <c r="E1886">
        <v>120</v>
      </c>
    </row>
    <row r="1887" spans="1:5" x14ac:dyDescent="0.3">
      <c r="A1887" t="s">
        <v>1770</v>
      </c>
      <c r="B1887" t="s">
        <v>1255</v>
      </c>
      <c r="C1887" t="s">
        <v>1257</v>
      </c>
      <c r="D1887">
        <v>7800</v>
      </c>
      <c r="E1887">
        <v>80</v>
      </c>
    </row>
    <row r="1888" spans="1:5" x14ac:dyDescent="0.3">
      <c r="A1888" t="s">
        <v>1576</v>
      </c>
      <c r="B1888" t="s">
        <v>1255</v>
      </c>
      <c r="C1888" t="s">
        <v>1257</v>
      </c>
      <c r="D1888">
        <v>7800</v>
      </c>
      <c r="E1888">
        <v>80</v>
      </c>
    </row>
    <row r="1889" spans="1:5" x14ac:dyDescent="0.3">
      <c r="A1889" t="s">
        <v>1765</v>
      </c>
      <c r="B1889" t="s">
        <v>1255</v>
      </c>
      <c r="C1889" t="s">
        <v>1257</v>
      </c>
      <c r="D1889">
        <v>7800</v>
      </c>
      <c r="E1889">
        <v>40</v>
      </c>
    </row>
    <row r="1890" spans="1:5" x14ac:dyDescent="0.3">
      <c r="A1890" s="1" t="s">
        <v>1542</v>
      </c>
      <c r="B1890" s="1" t="s">
        <v>1256</v>
      </c>
      <c r="C1890" s="1" t="s">
        <v>1258</v>
      </c>
      <c r="D1890" s="1">
        <v>7800</v>
      </c>
      <c r="E1890" s="1">
        <v>5</v>
      </c>
    </row>
    <row r="1891" spans="1:5" x14ac:dyDescent="0.3">
      <c r="A1891" s="1" t="s">
        <v>1740</v>
      </c>
      <c r="B1891" s="1" t="s">
        <v>1259</v>
      </c>
      <c r="C1891" s="1" t="s">
        <v>1260</v>
      </c>
      <c r="D1891" s="1">
        <v>7800</v>
      </c>
      <c r="E1891" s="1">
        <v>80</v>
      </c>
    </row>
    <row r="1892" spans="1:5" x14ac:dyDescent="0.3">
      <c r="A1892" t="s">
        <v>1544</v>
      </c>
      <c r="B1892" t="s">
        <v>1259</v>
      </c>
      <c r="C1892" t="s">
        <v>1260</v>
      </c>
      <c r="D1892">
        <v>7800</v>
      </c>
      <c r="E1892">
        <v>40</v>
      </c>
    </row>
    <row r="1893" spans="1:5" x14ac:dyDescent="0.3">
      <c r="A1893" t="s">
        <v>1569</v>
      </c>
      <c r="B1893" t="s">
        <v>1259</v>
      </c>
      <c r="C1893" t="s">
        <v>1260</v>
      </c>
      <c r="D1893">
        <v>7800</v>
      </c>
      <c r="E1893">
        <v>80</v>
      </c>
    </row>
    <row r="1894" spans="1:5" x14ac:dyDescent="0.3">
      <c r="A1894" t="s">
        <v>1556</v>
      </c>
      <c r="B1894" t="s">
        <v>1259</v>
      </c>
      <c r="C1894" t="s">
        <v>1260</v>
      </c>
      <c r="D1894">
        <v>7800</v>
      </c>
      <c r="E1894">
        <v>40</v>
      </c>
    </row>
    <row r="1895" spans="1:5" x14ac:dyDescent="0.3">
      <c r="A1895" t="s">
        <v>1570</v>
      </c>
      <c r="B1895" t="s">
        <v>1259</v>
      </c>
      <c r="C1895" t="s">
        <v>1260</v>
      </c>
      <c r="D1895">
        <v>7800</v>
      </c>
      <c r="E1895">
        <v>80</v>
      </c>
    </row>
    <row r="1896" spans="1:5" x14ac:dyDescent="0.3">
      <c r="A1896" t="s">
        <v>1536</v>
      </c>
      <c r="B1896" t="s">
        <v>1259</v>
      </c>
      <c r="C1896" t="s">
        <v>1260</v>
      </c>
      <c r="D1896">
        <v>7800</v>
      </c>
      <c r="E1896">
        <v>30</v>
      </c>
    </row>
    <row r="1897" spans="1:5" x14ac:dyDescent="0.3">
      <c r="A1897" t="s">
        <v>1725</v>
      </c>
      <c r="B1897" t="s">
        <v>1259</v>
      </c>
      <c r="C1897" t="s">
        <v>1260</v>
      </c>
      <c r="D1897">
        <v>7800</v>
      </c>
      <c r="E1897">
        <v>80</v>
      </c>
    </row>
    <row r="1898" spans="1:5" x14ac:dyDescent="0.3">
      <c r="A1898" t="s">
        <v>1629</v>
      </c>
      <c r="B1898" t="s">
        <v>1259</v>
      </c>
      <c r="C1898" t="s">
        <v>1260</v>
      </c>
      <c r="D1898">
        <v>7800</v>
      </c>
      <c r="E1898">
        <v>80</v>
      </c>
    </row>
    <row r="1899" spans="1:5" x14ac:dyDescent="0.3">
      <c r="A1899" t="s">
        <v>1664</v>
      </c>
      <c r="B1899" t="s">
        <v>1259</v>
      </c>
      <c r="C1899" t="s">
        <v>1260</v>
      </c>
      <c r="D1899">
        <v>7800</v>
      </c>
      <c r="E1899">
        <v>60</v>
      </c>
    </row>
    <row r="1900" spans="1:5" x14ac:dyDescent="0.3">
      <c r="A1900" t="s">
        <v>1641</v>
      </c>
      <c r="B1900" t="s">
        <v>1259</v>
      </c>
      <c r="C1900" t="s">
        <v>1260</v>
      </c>
      <c r="D1900">
        <v>7800</v>
      </c>
      <c r="E1900">
        <v>80</v>
      </c>
    </row>
    <row r="1901" spans="1:5" x14ac:dyDescent="0.3">
      <c r="A1901" t="s">
        <v>1542</v>
      </c>
      <c r="B1901" t="s">
        <v>1259</v>
      </c>
      <c r="C1901" t="s">
        <v>1260</v>
      </c>
      <c r="D1901">
        <v>7800</v>
      </c>
      <c r="E1901">
        <v>60</v>
      </c>
    </row>
    <row r="1902" spans="1:5" x14ac:dyDescent="0.3">
      <c r="A1902" t="s">
        <v>1710</v>
      </c>
      <c r="B1902" t="s">
        <v>1259</v>
      </c>
      <c r="C1902" t="s">
        <v>1260</v>
      </c>
      <c r="D1902">
        <v>7800</v>
      </c>
      <c r="E1902">
        <v>30</v>
      </c>
    </row>
    <row r="1903" spans="1:5" x14ac:dyDescent="0.3">
      <c r="A1903" t="s">
        <v>1710</v>
      </c>
      <c r="B1903" t="s">
        <v>1259</v>
      </c>
      <c r="C1903" t="s">
        <v>1260</v>
      </c>
      <c r="D1903">
        <v>7800</v>
      </c>
      <c r="E1903">
        <v>20</v>
      </c>
    </row>
    <row r="1904" spans="1:5" x14ac:dyDescent="0.3">
      <c r="A1904" t="s">
        <v>1771</v>
      </c>
      <c r="B1904" t="s">
        <v>1259</v>
      </c>
      <c r="C1904" t="s">
        <v>1260</v>
      </c>
      <c r="D1904">
        <v>7800</v>
      </c>
      <c r="E1904">
        <v>30</v>
      </c>
    </row>
    <row r="1905" spans="1:5" x14ac:dyDescent="0.3">
      <c r="A1905" t="s">
        <v>1688</v>
      </c>
      <c r="B1905" t="s">
        <v>1259</v>
      </c>
      <c r="C1905" t="s">
        <v>1260</v>
      </c>
      <c r="D1905">
        <v>7.8</v>
      </c>
      <c r="E1905" t="s">
        <v>1783</v>
      </c>
    </row>
    <row r="1906" spans="1:5" x14ac:dyDescent="0.3">
      <c r="A1906" t="s">
        <v>1784</v>
      </c>
      <c r="B1906" t="s">
        <v>1259</v>
      </c>
      <c r="C1906" t="s">
        <v>1260</v>
      </c>
      <c r="D1906">
        <v>7800</v>
      </c>
      <c r="E1906">
        <v>20</v>
      </c>
    </row>
    <row r="1907" spans="1:5" x14ac:dyDescent="0.3">
      <c r="A1907" t="s">
        <v>1519</v>
      </c>
      <c r="B1907" t="s">
        <v>1259</v>
      </c>
      <c r="C1907" t="s">
        <v>1260</v>
      </c>
      <c r="D1907">
        <v>7800</v>
      </c>
      <c r="E1907">
        <v>30</v>
      </c>
    </row>
    <row r="1908" spans="1:5" x14ac:dyDescent="0.3">
      <c r="A1908" t="s">
        <v>1765</v>
      </c>
      <c r="B1908" t="s">
        <v>1259</v>
      </c>
      <c r="C1908" t="s">
        <v>1260</v>
      </c>
      <c r="D1908">
        <v>7800</v>
      </c>
      <c r="E1908">
        <v>40</v>
      </c>
    </row>
    <row r="1909" spans="1:5" x14ac:dyDescent="0.3">
      <c r="A1909" s="1" t="s">
        <v>1785</v>
      </c>
      <c r="B1909" s="1" t="s">
        <v>1261</v>
      </c>
      <c r="C1909" s="1" t="s">
        <v>1263</v>
      </c>
      <c r="D1909" s="1">
        <v>7800</v>
      </c>
      <c r="E1909" s="1">
        <v>10</v>
      </c>
    </row>
    <row r="1910" spans="1:5" x14ac:dyDescent="0.3">
      <c r="A1910" t="s">
        <v>1786</v>
      </c>
      <c r="B1910" t="s">
        <v>1261</v>
      </c>
      <c r="C1910" t="s">
        <v>1263</v>
      </c>
      <c r="D1910">
        <v>7800</v>
      </c>
      <c r="E1910">
        <v>10</v>
      </c>
    </row>
    <row r="1911" spans="1:5" x14ac:dyDescent="0.3">
      <c r="A1911" t="s">
        <v>1576</v>
      </c>
      <c r="B1911" t="s">
        <v>1261</v>
      </c>
      <c r="C1911" t="s">
        <v>1263</v>
      </c>
      <c r="D1911">
        <v>7800</v>
      </c>
      <c r="E1911">
        <v>20</v>
      </c>
    </row>
    <row r="1912" spans="1:5" x14ac:dyDescent="0.3">
      <c r="A1912" s="1" t="s">
        <v>1547</v>
      </c>
      <c r="B1912" s="1" t="s">
        <v>1262</v>
      </c>
      <c r="C1912" s="1" t="s">
        <v>1264</v>
      </c>
      <c r="D1912" s="1">
        <v>7800</v>
      </c>
      <c r="E1912" s="1">
        <v>10</v>
      </c>
    </row>
    <row r="1913" spans="1:5" x14ac:dyDescent="0.3">
      <c r="A1913" s="1" t="s">
        <v>1611</v>
      </c>
      <c r="B1913" s="1" t="s">
        <v>1265</v>
      </c>
      <c r="C1913" s="1" t="s">
        <v>1266</v>
      </c>
      <c r="D1913" s="1">
        <v>7800</v>
      </c>
      <c r="E1913" s="1">
        <v>120</v>
      </c>
    </row>
    <row r="1914" spans="1:5" x14ac:dyDescent="0.3">
      <c r="A1914" t="s">
        <v>1730</v>
      </c>
      <c r="B1914" t="s">
        <v>1265</v>
      </c>
      <c r="C1914" t="s">
        <v>1266</v>
      </c>
      <c r="D1914">
        <v>7800</v>
      </c>
      <c r="E1914">
        <v>80</v>
      </c>
    </row>
    <row r="1915" spans="1:5" x14ac:dyDescent="0.3">
      <c r="A1915" t="s">
        <v>1569</v>
      </c>
      <c r="B1915" t="s">
        <v>1265</v>
      </c>
      <c r="C1915" t="s">
        <v>1266</v>
      </c>
      <c r="D1915">
        <v>7800</v>
      </c>
      <c r="E1915">
        <v>80</v>
      </c>
    </row>
    <row r="1916" spans="1:5" x14ac:dyDescent="0.3">
      <c r="A1916" t="s">
        <v>1545</v>
      </c>
      <c r="B1916" t="s">
        <v>1265</v>
      </c>
      <c r="C1916" t="s">
        <v>1266</v>
      </c>
      <c r="D1916">
        <v>7800</v>
      </c>
      <c r="E1916">
        <v>60</v>
      </c>
    </row>
    <row r="1917" spans="1:5" x14ac:dyDescent="0.3">
      <c r="A1917" t="s">
        <v>1629</v>
      </c>
      <c r="B1917" t="s">
        <v>1265</v>
      </c>
      <c r="C1917" t="s">
        <v>1266</v>
      </c>
      <c r="D1917">
        <v>7800</v>
      </c>
      <c r="E1917">
        <v>30</v>
      </c>
    </row>
    <row r="1918" spans="1:5" x14ac:dyDescent="0.3">
      <c r="A1918" t="s">
        <v>1743</v>
      </c>
      <c r="B1918" t="s">
        <v>1265</v>
      </c>
      <c r="C1918" t="s">
        <v>1266</v>
      </c>
      <c r="D1918">
        <v>7800</v>
      </c>
      <c r="E1918">
        <v>80</v>
      </c>
    </row>
    <row r="1919" spans="1:5" x14ac:dyDescent="0.3">
      <c r="A1919" t="s">
        <v>1642</v>
      </c>
      <c r="B1919" t="s">
        <v>1265</v>
      </c>
      <c r="C1919" t="s">
        <v>1266</v>
      </c>
      <c r="D1919">
        <v>7.8</v>
      </c>
      <c r="E1919" t="s">
        <v>1436</v>
      </c>
    </row>
    <row r="1920" spans="1:5" x14ac:dyDescent="0.3">
      <c r="A1920" s="1" t="s">
        <v>1636</v>
      </c>
      <c r="B1920" s="1" t="s">
        <v>1267</v>
      </c>
      <c r="C1920" s="1" t="s">
        <v>1269</v>
      </c>
      <c r="D1920" s="1">
        <v>7800</v>
      </c>
      <c r="E1920" s="1">
        <v>60</v>
      </c>
    </row>
    <row r="1921" spans="1:5" x14ac:dyDescent="0.3">
      <c r="A1921" t="s">
        <v>1526</v>
      </c>
      <c r="B1921" t="s">
        <v>1267</v>
      </c>
      <c r="C1921" t="s">
        <v>1269</v>
      </c>
      <c r="D1921">
        <v>7800</v>
      </c>
      <c r="E1921">
        <v>120</v>
      </c>
    </row>
    <row r="1922" spans="1:5" x14ac:dyDescent="0.3">
      <c r="A1922" t="s">
        <v>1770</v>
      </c>
      <c r="B1922" t="s">
        <v>1267</v>
      </c>
      <c r="C1922" t="s">
        <v>1269</v>
      </c>
      <c r="D1922">
        <v>7800</v>
      </c>
      <c r="E1922">
        <v>80</v>
      </c>
    </row>
    <row r="1923" spans="1:5" x14ac:dyDescent="0.3">
      <c r="A1923" t="s">
        <v>1519</v>
      </c>
      <c r="B1923" t="s">
        <v>1267</v>
      </c>
      <c r="C1923" t="s">
        <v>1269</v>
      </c>
      <c r="D1923">
        <v>7800</v>
      </c>
      <c r="E1923">
        <v>40</v>
      </c>
    </row>
    <row r="1924" spans="1:5" x14ac:dyDescent="0.3">
      <c r="A1924" t="s">
        <v>1765</v>
      </c>
      <c r="B1924" t="s">
        <v>1267</v>
      </c>
      <c r="C1924" t="s">
        <v>1269</v>
      </c>
      <c r="D1924">
        <v>7800</v>
      </c>
      <c r="E1924">
        <v>40</v>
      </c>
    </row>
    <row r="1925" spans="1:5" x14ac:dyDescent="0.3">
      <c r="A1925" s="1" t="s">
        <v>1775</v>
      </c>
      <c r="B1925" s="1" t="s">
        <v>1268</v>
      </c>
      <c r="C1925" s="1" t="s">
        <v>1270</v>
      </c>
      <c r="D1925" s="1">
        <v>7800</v>
      </c>
      <c r="E1925" s="1">
        <v>10</v>
      </c>
    </row>
    <row r="1926" spans="1:5" x14ac:dyDescent="0.3">
      <c r="A1926" s="1" t="s">
        <v>1558</v>
      </c>
      <c r="B1926" s="1" t="s">
        <v>1271</v>
      </c>
      <c r="C1926" s="1" t="s">
        <v>1272</v>
      </c>
      <c r="D1926" s="1">
        <v>7800</v>
      </c>
      <c r="E1926" s="1">
        <v>40</v>
      </c>
    </row>
    <row r="1927" spans="1:5" x14ac:dyDescent="0.3">
      <c r="A1927" t="s">
        <v>1586</v>
      </c>
      <c r="B1927" t="s">
        <v>1271</v>
      </c>
      <c r="C1927" t="s">
        <v>1272</v>
      </c>
      <c r="D1927">
        <v>7800</v>
      </c>
      <c r="E1927">
        <v>35</v>
      </c>
    </row>
    <row r="1928" spans="1:5" x14ac:dyDescent="0.3">
      <c r="A1928" t="s">
        <v>1544</v>
      </c>
      <c r="B1928" t="s">
        <v>1271</v>
      </c>
      <c r="C1928" t="s">
        <v>1272</v>
      </c>
      <c r="D1928">
        <v>7800</v>
      </c>
      <c r="E1928">
        <v>80</v>
      </c>
    </row>
    <row r="1929" spans="1:5" x14ac:dyDescent="0.3">
      <c r="A1929" t="s">
        <v>1569</v>
      </c>
      <c r="B1929" t="s">
        <v>1271</v>
      </c>
      <c r="C1929" t="s">
        <v>1272</v>
      </c>
      <c r="D1929">
        <v>7800</v>
      </c>
      <c r="E1929">
        <v>70</v>
      </c>
    </row>
    <row r="1930" spans="1:5" x14ac:dyDescent="0.3">
      <c r="A1930" t="s">
        <v>1556</v>
      </c>
      <c r="B1930" t="s">
        <v>1271</v>
      </c>
      <c r="C1930" t="s">
        <v>1272</v>
      </c>
      <c r="D1930">
        <v>7800</v>
      </c>
      <c r="E1930">
        <v>40</v>
      </c>
    </row>
    <row r="1931" spans="1:5" x14ac:dyDescent="0.3">
      <c r="A1931" t="s">
        <v>1570</v>
      </c>
      <c r="B1931" t="s">
        <v>1271</v>
      </c>
      <c r="C1931" t="s">
        <v>1272</v>
      </c>
      <c r="D1931">
        <v>7800</v>
      </c>
      <c r="E1931">
        <v>80</v>
      </c>
    </row>
    <row r="1932" spans="1:5" x14ac:dyDescent="0.3">
      <c r="A1932" t="s">
        <v>1579</v>
      </c>
      <c r="B1932" t="s">
        <v>1271</v>
      </c>
      <c r="C1932" t="s">
        <v>1272</v>
      </c>
      <c r="D1932">
        <v>7800</v>
      </c>
      <c r="E1932">
        <v>40</v>
      </c>
    </row>
    <row r="1933" spans="1:5" x14ac:dyDescent="0.3">
      <c r="A1933" t="s">
        <v>1526</v>
      </c>
      <c r="B1933" t="s">
        <v>1271</v>
      </c>
      <c r="C1933" t="s">
        <v>1272</v>
      </c>
      <c r="D1933">
        <v>7800</v>
      </c>
      <c r="E1933">
        <v>70</v>
      </c>
    </row>
    <row r="1934" spans="1:5" x14ac:dyDescent="0.3">
      <c r="A1934" t="s">
        <v>1526</v>
      </c>
      <c r="B1934" t="s">
        <v>1271</v>
      </c>
      <c r="C1934" t="s">
        <v>1272</v>
      </c>
      <c r="D1934">
        <v>7800</v>
      </c>
      <c r="E1934">
        <v>70</v>
      </c>
    </row>
    <row r="1935" spans="1:5" x14ac:dyDescent="0.3">
      <c r="A1935" t="s">
        <v>1725</v>
      </c>
      <c r="B1935" t="s">
        <v>1271</v>
      </c>
      <c r="C1935" t="s">
        <v>1272</v>
      </c>
      <c r="D1935">
        <v>7800</v>
      </c>
      <c r="E1935">
        <v>80</v>
      </c>
    </row>
    <row r="1936" spans="1:5" x14ac:dyDescent="0.3">
      <c r="A1936" t="s">
        <v>1629</v>
      </c>
      <c r="B1936" t="s">
        <v>1271</v>
      </c>
      <c r="C1936" t="s">
        <v>1272</v>
      </c>
      <c r="D1936">
        <v>7800</v>
      </c>
      <c r="E1936">
        <v>20</v>
      </c>
    </row>
    <row r="1937" spans="1:5" x14ac:dyDescent="0.3">
      <c r="A1937" t="s">
        <v>1629</v>
      </c>
      <c r="B1937" t="s">
        <v>1271</v>
      </c>
      <c r="C1937" t="s">
        <v>1272</v>
      </c>
      <c r="D1937">
        <v>7800</v>
      </c>
      <c r="E1937">
        <v>35</v>
      </c>
    </row>
    <row r="1938" spans="1:5" x14ac:dyDescent="0.3">
      <c r="A1938" t="s">
        <v>1664</v>
      </c>
      <c r="B1938" t="s">
        <v>1271</v>
      </c>
      <c r="C1938" t="s">
        <v>1272</v>
      </c>
      <c r="D1938">
        <v>7800</v>
      </c>
      <c r="E1938">
        <v>80</v>
      </c>
    </row>
    <row r="1939" spans="1:5" x14ac:dyDescent="0.3">
      <c r="A1939" t="s">
        <v>1541</v>
      </c>
      <c r="B1939" t="s">
        <v>1271</v>
      </c>
      <c r="C1939" t="s">
        <v>1272</v>
      </c>
      <c r="D1939">
        <v>7800</v>
      </c>
      <c r="E1939">
        <v>80</v>
      </c>
    </row>
    <row r="1940" spans="1:5" x14ac:dyDescent="0.3">
      <c r="A1940" t="s">
        <v>1683</v>
      </c>
      <c r="B1940" t="s">
        <v>1271</v>
      </c>
      <c r="C1940" t="s">
        <v>1272</v>
      </c>
      <c r="D1940">
        <v>7800</v>
      </c>
      <c r="E1940">
        <v>70</v>
      </c>
    </row>
    <row r="1941" spans="1:5" x14ac:dyDescent="0.3">
      <c r="A1941" t="s">
        <v>1688</v>
      </c>
      <c r="B1941" t="s">
        <v>1271</v>
      </c>
      <c r="C1941" t="s">
        <v>1272</v>
      </c>
      <c r="D1941">
        <v>7.8</v>
      </c>
      <c r="E1941" t="s">
        <v>1451</v>
      </c>
    </row>
    <row r="1942" spans="1:5" x14ac:dyDescent="0.3">
      <c r="A1942" t="s">
        <v>1758</v>
      </c>
      <c r="B1942" t="s">
        <v>1271</v>
      </c>
      <c r="C1942" t="s">
        <v>1272</v>
      </c>
      <c r="D1942">
        <v>7800</v>
      </c>
      <c r="E1942">
        <v>80</v>
      </c>
    </row>
    <row r="1943" spans="1:5" x14ac:dyDescent="0.3">
      <c r="A1943" s="1" t="s">
        <v>1641</v>
      </c>
      <c r="B1943" s="1" t="s">
        <v>1273</v>
      </c>
      <c r="C1943" s="1" t="s">
        <v>1276</v>
      </c>
      <c r="D1943" s="1">
        <v>7800</v>
      </c>
      <c r="E1943" s="1">
        <v>15</v>
      </c>
    </row>
    <row r="1944" spans="1:5" x14ac:dyDescent="0.3">
      <c r="A1944" s="1" t="s">
        <v>1544</v>
      </c>
      <c r="B1944" s="1" t="s">
        <v>1274</v>
      </c>
      <c r="C1944" s="1" t="s">
        <v>1277</v>
      </c>
      <c r="D1944" s="1">
        <v>7800</v>
      </c>
      <c r="E1944" s="1">
        <v>15</v>
      </c>
    </row>
    <row r="1945" spans="1:5" x14ac:dyDescent="0.3">
      <c r="A1945" s="1" t="s">
        <v>1780</v>
      </c>
      <c r="B1945" s="1" t="s">
        <v>1275</v>
      </c>
      <c r="C1945" s="1" t="s">
        <v>1278</v>
      </c>
      <c r="D1945" s="1">
        <v>7800</v>
      </c>
      <c r="E1945" s="1">
        <v>10</v>
      </c>
    </row>
    <row r="1946" spans="1:5" x14ac:dyDescent="0.3">
      <c r="A1946" s="1" t="s">
        <v>1611</v>
      </c>
      <c r="B1946" s="1" t="s">
        <v>1279</v>
      </c>
      <c r="C1946" s="1" t="s">
        <v>1282</v>
      </c>
      <c r="D1946" s="1">
        <v>7800</v>
      </c>
      <c r="E1946" s="1">
        <v>70</v>
      </c>
    </row>
    <row r="1947" spans="1:5" x14ac:dyDescent="0.3">
      <c r="A1947" t="s">
        <v>1673</v>
      </c>
      <c r="B1947" t="s">
        <v>1279</v>
      </c>
      <c r="C1947" t="s">
        <v>1282</v>
      </c>
      <c r="D1947">
        <v>7800</v>
      </c>
      <c r="E1947">
        <v>10</v>
      </c>
    </row>
    <row r="1948" spans="1:5" x14ac:dyDescent="0.3">
      <c r="A1948" t="s">
        <v>1569</v>
      </c>
      <c r="B1948" t="s">
        <v>1279</v>
      </c>
      <c r="C1948" t="s">
        <v>1282</v>
      </c>
      <c r="D1948">
        <v>7800</v>
      </c>
      <c r="E1948">
        <v>80</v>
      </c>
    </row>
    <row r="1949" spans="1:5" x14ac:dyDescent="0.3">
      <c r="A1949" t="s">
        <v>1629</v>
      </c>
      <c r="B1949" t="s">
        <v>1279</v>
      </c>
      <c r="C1949" t="s">
        <v>1282</v>
      </c>
      <c r="D1949">
        <v>7800</v>
      </c>
      <c r="E1949">
        <v>60</v>
      </c>
    </row>
    <row r="1950" spans="1:5" x14ac:dyDescent="0.3">
      <c r="A1950" s="1" t="s">
        <v>1636</v>
      </c>
      <c r="B1950" s="1" t="s">
        <v>1280</v>
      </c>
      <c r="C1950" s="1" t="s">
        <v>1283</v>
      </c>
      <c r="D1950" s="1">
        <v>7800</v>
      </c>
      <c r="E1950" s="1">
        <v>40</v>
      </c>
    </row>
    <row r="1951" spans="1:5" x14ac:dyDescent="0.3">
      <c r="A1951" t="s">
        <v>1641</v>
      </c>
      <c r="B1951" t="s">
        <v>1280</v>
      </c>
      <c r="C1951" t="s">
        <v>1283</v>
      </c>
      <c r="D1951">
        <v>7800</v>
      </c>
      <c r="E1951">
        <v>40</v>
      </c>
    </row>
    <row r="1952" spans="1:5" x14ac:dyDescent="0.3">
      <c r="A1952" t="s">
        <v>1770</v>
      </c>
      <c r="B1952" t="s">
        <v>1280</v>
      </c>
      <c r="C1952" t="s">
        <v>1283</v>
      </c>
      <c r="D1952">
        <v>7800</v>
      </c>
      <c r="E1952">
        <v>80</v>
      </c>
    </row>
    <row r="1953" spans="1:5" x14ac:dyDescent="0.3">
      <c r="A1953" t="s">
        <v>1608</v>
      </c>
      <c r="B1953" t="s">
        <v>1280</v>
      </c>
      <c r="C1953" t="s">
        <v>1283</v>
      </c>
      <c r="D1953">
        <v>7800</v>
      </c>
      <c r="E1953">
        <v>70</v>
      </c>
    </row>
    <row r="1954" spans="1:5" x14ac:dyDescent="0.3">
      <c r="A1954" t="s">
        <v>1576</v>
      </c>
      <c r="B1954" t="s">
        <v>1280</v>
      </c>
      <c r="C1954" t="s">
        <v>1283</v>
      </c>
      <c r="D1954">
        <v>7800</v>
      </c>
      <c r="E1954">
        <v>40</v>
      </c>
    </row>
    <row r="1955" spans="1:5" x14ac:dyDescent="0.3">
      <c r="A1955" t="s">
        <v>1765</v>
      </c>
      <c r="B1955" t="s">
        <v>1280</v>
      </c>
      <c r="C1955" t="s">
        <v>1283</v>
      </c>
      <c r="D1955">
        <v>7800</v>
      </c>
      <c r="E1955">
        <v>30</v>
      </c>
    </row>
    <row r="1956" spans="1:5" x14ac:dyDescent="0.3">
      <c r="A1956" s="1" t="s">
        <v>1740</v>
      </c>
      <c r="B1956" s="1" t="s">
        <v>1281</v>
      </c>
      <c r="C1956" s="1" t="s">
        <v>1284</v>
      </c>
      <c r="D1956" s="1">
        <v>7800</v>
      </c>
      <c r="E1956" s="1">
        <v>70</v>
      </c>
    </row>
    <row r="1957" spans="1:5" x14ac:dyDescent="0.3">
      <c r="A1957" t="s">
        <v>1537</v>
      </c>
      <c r="B1957" t="s">
        <v>1281</v>
      </c>
      <c r="C1957" t="s">
        <v>1284</v>
      </c>
      <c r="D1957">
        <v>11500</v>
      </c>
      <c r="E1957">
        <v>35</v>
      </c>
    </row>
    <row r="1958" spans="1:5" x14ac:dyDescent="0.3">
      <c r="A1958" t="s">
        <v>1556</v>
      </c>
      <c r="B1958" t="s">
        <v>1281</v>
      </c>
      <c r="C1958" t="s">
        <v>1284</v>
      </c>
      <c r="D1958">
        <v>7800</v>
      </c>
      <c r="E1958">
        <v>40</v>
      </c>
    </row>
    <row r="1959" spans="1:5" x14ac:dyDescent="0.3">
      <c r="A1959" t="s">
        <v>1638</v>
      </c>
      <c r="B1959" t="s">
        <v>1281</v>
      </c>
      <c r="C1959" t="s">
        <v>1284</v>
      </c>
      <c r="D1959">
        <v>7800</v>
      </c>
      <c r="E1959">
        <v>10</v>
      </c>
    </row>
    <row r="1960" spans="1:5" x14ac:dyDescent="0.3">
      <c r="A1960" t="s">
        <v>1629</v>
      </c>
      <c r="B1960" t="s">
        <v>1281</v>
      </c>
      <c r="C1960" t="s">
        <v>1284</v>
      </c>
      <c r="D1960">
        <v>7800</v>
      </c>
      <c r="E1960">
        <v>80</v>
      </c>
    </row>
    <row r="1961" spans="1:5" x14ac:dyDescent="0.3">
      <c r="A1961" t="s">
        <v>1581</v>
      </c>
      <c r="B1961" t="s">
        <v>1281</v>
      </c>
      <c r="C1961" t="s">
        <v>1284</v>
      </c>
      <c r="D1961">
        <v>12000</v>
      </c>
      <c r="E1961">
        <v>40</v>
      </c>
    </row>
    <row r="1962" spans="1:5" x14ac:dyDescent="0.3">
      <c r="A1962" t="s">
        <v>1770</v>
      </c>
      <c r="B1962" t="s">
        <v>1281</v>
      </c>
      <c r="C1962" t="s">
        <v>1284</v>
      </c>
      <c r="D1962">
        <v>13000</v>
      </c>
      <c r="E1962">
        <v>40</v>
      </c>
    </row>
    <row r="1963" spans="1:5" x14ac:dyDescent="0.3">
      <c r="A1963" t="s">
        <v>1683</v>
      </c>
      <c r="B1963" t="s">
        <v>1281</v>
      </c>
      <c r="C1963" t="s">
        <v>1284</v>
      </c>
      <c r="D1963">
        <v>7800</v>
      </c>
      <c r="E1963">
        <v>80</v>
      </c>
    </row>
    <row r="1964" spans="1:5" x14ac:dyDescent="0.3">
      <c r="A1964" t="s">
        <v>1600</v>
      </c>
      <c r="B1964" t="s">
        <v>1281</v>
      </c>
      <c r="C1964" t="s">
        <v>1284</v>
      </c>
      <c r="D1964">
        <v>7800</v>
      </c>
      <c r="E1964">
        <v>80</v>
      </c>
    </row>
    <row r="1965" spans="1:5" x14ac:dyDescent="0.3">
      <c r="A1965" t="s">
        <v>1765</v>
      </c>
      <c r="B1965" t="s">
        <v>1281</v>
      </c>
      <c r="C1965" t="s">
        <v>1284</v>
      </c>
      <c r="D1965">
        <v>7800</v>
      </c>
      <c r="E1965">
        <v>70</v>
      </c>
    </row>
    <row r="1966" spans="1:5" x14ac:dyDescent="0.3">
      <c r="A1966" s="1" t="s">
        <v>1569</v>
      </c>
      <c r="B1966" s="1" t="s">
        <v>1285</v>
      </c>
      <c r="C1966" s="1" t="s">
        <v>1286</v>
      </c>
      <c r="D1966" s="1">
        <v>7800</v>
      </c>
      <c r="E1966" s="1">
        <v>70</v>
      </c>
    </row>
    <row r="1967" spans="1:5" x14ac:dyDescent="0.3">
      <c r="A1967" t="s">
        <v>1570</v>
      </c>
      <c r="B1967" t="s">
        <v>1285</v>
      </c>
      <c r="C1967" t="s">
        <v>1286</v>
      </c>
      <c r="D1967">
        <v>7800</v>
      </c>
      <c r="E1967">
        <v>80</v>
      </c>
    </row>
    <row r="1968" spans="1:5" x14ac:dyDescent="0.3">
      <c r="A1968" t="s">
        <v>1541</v>
      </c>
      <c r="B1968" t="s">
        <v>1285</v>
      </c>
      <c r="C1968" t="s">
        <v>1286</v>
      </c>
      <c r="D1968">
        <v>7800</v>
      </c>
      <c r="E1968">
        <v>80</v>
      </c>
    </row>
    <row r="1969" spans="1:5" x14ac:dyDescent="0.3">
      <c r="A1969" t="s">
        <v>1646</v>
      </c>
      <c r="B1969" t="s">
        <v>1285</v>
      </c>
      <c r="C1969" t="s">
        <v>1286</v>
      </c>
      <c r="D1969">
        <v>7.8</v>
      </c>
      <c r="E1969" t="s">
        <v>1471</v>
      </c>
    </row>
    <row r="1970" spans="1:5" x14ac:dyDescent="0.3">
      <c r="A1970" s="1" t="s">
        <v>1727</v>
      </c>
      <c r="B1970" s="1" t="s">
        <v>1287</v>
      </c>
      <c r="C1970" s="1" t="s">
        <v>1290</v>
      </c>
      <c r="D1970" s="1">
        <v>7800</v>
      </c>
      <c r="E1970" s="1">
        <v>10</v>
      </c>
    </row>
    <row r="1971" spans="1:5" x14ac:dyDescent="0.3">
      <c r="A1971" s="1" t="s">
        <v>1587</v>
      </c>
      <c r="B1971" s="1" t="s">
        <v>1288</v>
      </c>
      <c r="C1971" s="1" t="s">
        <v>1291</v>
      </c>
      <c r="D1971" s="1">
        <v>7800</v>
      </c>
      <c r="E1971" s="1">
        <v>60</v>
      </c>
    </row>
    <row r="1972" spans="1:5" x14ac:dyDescent="0.3">
      <c r="A1972" s="1" t="s">
        <v>1626</v>
      </c>
      <c r="B1972" s="1" t="s">
        <v>1289</v>
      </c>
      <c r="C1972" s="1" t="s">
        <v>1292</v>
      </c>
      <c r="D1972" s="1">
        <v>7800</v>
      </c>
      <c r="E1972" s="1">
        <v>30</v>
      </c>
    </row>
    <row r="1973" spans="1:5" x14ac:dyDescent="0.3">
      <c r="A1973" s="1" t="s">
        <v>1611</v>
      </c>
      <c r="B1973" s="1" t="s">
        <v>1293</v>
      </c>
      <c r="C1973" s="1" t="s">
        <v>1295</v>
      </c>
      <c r="D1973" s="1">
        <v>7800</v>
      </c>
      <c r="E1973" s="1">
        <v>40</v>
      </c>
    </row>
    <row r="1974" spans="1:5" x14ac:dyDescent="0.3">
      <c r="A1974" t="s">
        <v>1705</v>
      </c>
      <c r="B1974" t="s">
        <v>1293</v>
      </c>
      <c r="C1974" t="s">
        <v>1295</v>
      </c>
      <c r="D1974">
        <v>7800</v>
      </c>
      <c r="E1974">
        <v>40</v>
      </c>
    </row>
    <row r="1975" spans="1:5" x14ac:dyDescent="0.3">
      <c r="A1975" t="s">
        <v>1629</v>
      </c>
      <c r="B1975" t="s">
        <v>1293</v>
      </c>
      <c r="C1975" t="s">
        <v>1295</v>
      </c>
      <c r="D1975">
        <v>7800</v>
      </c>
      <c r="E1975">
        <v>40</v>
      </c>
    </row>
    <row r="1976" spans="1:5" x14ac:dyDescent="0.3">
      <c r="A1976" t="s">
        <v>1668</v>
      </c>
      <c r="B1976" t="s">
        <v>1293</v>
      </c>
      <c r="C1976" t="s">
        <v>1295</v>
      </c>
      <c r="D1976">
        <v>7800</v>
      </c>
      <c r="E1976">
        <v>40</v>
      </c>
    </row>
    <row r="1977" spans="1:5" x14ac:dyDescent="0.3">
      <c r="A1977" s="1" t="s">
        <v>1641</v>
      </c>
      <c r="B1977" s="1" t="s">
        <v>1294</v>
      </c>
      <c r="C1977" s="1" t="s">
        <v>1296</v>
      </c>
      <c r="D1977" s="1">
        <v>7800</v>
      </c>
      <c r="E1977" s="1">
        <v>40</v>
      </c>
    </row>
    <row r="1978" spans="1:5" x14ac:dyDescent="0.3">
      <c r="A1978" t="s">
        <v>1770</v>
      </c>
      <c r="B1978" t="s">
        <v>1294</v>
      </c>
      <c r="C1978" t="s">
        <v>1296</v>
      </c>
      <c r="D1978">
        <v>7800</v>
      </c>
      <c r="E1978">
        <v>40</v>
      </c>
    </row>
    <row r="1979" spans="1:5" x14ac:dyDescent="0.3">
      <c r="A1979" t="s">
        <v>1576</v>
      </c>
      <c r="B1979" t="s">
        <v>1294</v>
      </c>
      <c r="C1979" t="s">
        <v>1296</v>
      </c>
      <c r="D1979">
        <v>7800</v>
      </c>
      <c r="E1979">
        <v>40</v>
      </c>
    </row>
    <row r="1980" spans="1:5" x14ac:dyDescent="0.3">
      <c r="A1980" t="s">
        <v>1765</v>
      </c>
      <c r="B1980" t="s">
        <v>1294</v>
      </c>
      <c r="C1980" t="s">
        <v>1296</v>
      </c>
      <c r="D1980">
        <v>7800</v>
      </c>
      <c r="E1980">
        <v>40</v>
      </c>
    </row>
    <row r="1981" spans="1:5" x14ac:dyDescent="0.3">
      <c r="A1981" s="1" t="s">
        <v>1664</v>
      </c>
      <c r="B1981" s="1" t="s">
        <v>1297</v>
      </c>
      <c r="C1981" s="1" t="s">
        <v>1298</v>
      </c>
      <c r="D1981" s="1">
        <v>7800</v>
      </c>
      <c r="E1981" s="1">
        <v>40</v>
      </c>
    </row>
    <row r="1982" spans="1:5" x14ac:dyDescent="0.3">
      <c r="A1982" t="s">
        <v>1541</v>
      </c>
      <c r="B1982" t="s">
        <v>1297</v>
      </c>
      <c r="C1982" t="s">
        <v>1298</v>
      </c>
      <c r="D1982">
        <v>7800</v>
      </c>
      <c r="E1982">
        <v>40</v>
      </c>
    </row>
    <row r="1983" spans="1:5" x14ac:dyDescent="0.3">
      <c r="A1983" t="s">
        <v>1646</v>
      </c>
      <c r="B1983" t="s">
        <v>1297</v>
      </c>
      <c r="C1983" t="s">
        <v>1298</v>
      </c>
      <c r="D1983">
        <v>7.8</v>
      </c>
      <c r="E1983" t="s">
        <v>1480</v>
      </c>
    </row>
    <row r="1984" spans="1:5" x14ac:dyDescent="0.3">
      <c r="A1984" s="1" t="s">
        <v>1611</v>
      </c>
      <c r="B1984" s="1" t="s">
        <v>1299</v>
      </c>
      <c r="C1984" s="1" t="s">
        <v>1301</v>
      </c>
      <c r="D1984" s="1">
        <v>7800</v>
      </c>
      <c r="E1984" s="1">
        <v>80</v>
      </c>
    </row>
    <row r="1985" spans="1:5" x14ac:dyDescent="0.3">
      <c r="A1985" t="s">
        <v>1569</v>
      </c>
      <c r="B1985" t="s">
        <v>1299</v>
      </c>
      <c r="C1985" t="s">
        <v>1301</v>
      </c>
      <c r="D1985">
        <v>7800</v>
      </c>
      <c r="E1985">
        <v>80</v>
      </c>
    </row>
    <row r="1986" spans="1:5" x14ac:dyDescent="0.3">
      <c r="A1986" t="s">
        <v>1629</v>
      </c>
      <c r="B1986" t="s">
        <v>1299</v>
      </c>
      <c r="C1986" t="s">
        <v>1301</v>
      </c>
      <c r="D1986">
        <v>7800</v>
      </c>
      <c r="E1986">
        <v>100</v>
      </c>
    </row>
    <row r="1987" spans="1:5" x14ac:dyDescent="0.3">
      <c r="A1987" t="s">
        <v>1668</v>
      </c>
      <c r="B1987" t="s">
        <v>1299</v>
      </c>
      <c r="C1987" t="s">
        <v>1301</v>
      </c>
      <c r="D1987">
        <v>7800</v>
      </c>
      <c r="E1987">
        <v>80</v>
      </c>
    </row>
    <row r="1988" spans="1:5" x14ac:dyDescent="0.3">
      <c r="A1988" s="1" t="s">
        <v>1778</v>
      </c>
      <c r="B1988" s="1" t="s">
        <v>1300</v>
      </c>
      <c r="C1988" s="1" t="s">
        <v>1302</v>
      </c>
      <c r="D1988" s="1">
        <v>7.8</v>
      </c>
      <c r="E1988" s="1" t="s">
        <v>1787</v>
      </c>
    </row>
    <row r="1989" spans="1:5" x14ac:dyDescent="0.3">
      <c r="A1989" t="s">
        <v>1770</v>
      </c>
      <c r="B1989" t="s">
        <v>1300</v>
      </c>
      <c r="C1989" t="s">
        <v>1302</v>
      </c>
      <c r="D1989">
        <v>7800</v>
      </c>
      <c r="E1989">
        <v>80</v>
      </c>
    </row>
    <row r="1990" spans="1:5" x14ac:dyDescent="0.3">
      <c r="A1990" t="s">
        <v>1679</v>
      </c>
      <c r="B1990" t="s">
        <v>1300</v>
      </c>
      <c r="C1990" t="s">
        <v>1302</v>
      </c>
      <c r="D1990">
        <v>7800</v>
      </c>
      <c r="E1990">
        <v>80</v>
      </c>
    </row>
    <row r="1991" spans="1:5" x14ac:dyDescent="0.3">
      <c r="A1991" s="1" t="s">
        <v>1558</v>
      </c>
      <c r="B1991" s="1" t="s">
        <v>1303</v>
      </c>
      <c r="C1991" s="1" t="s">
        <v>1304</v>
      </c>
      <c r="D1991" s="1">
        <v>7800</v>
      </c>
      <c r="E1991" s="1">
        <v>40</v>
      </c>
    </row>
    <row r="1992" spans="1:5" x14ac:dyDescent="0.3">
      <c r="A1992" t="s">
        <v>1544</v>
      </c>
      <c r="B1992" t="s">
        <v>1303</v>
      </c>
      <c r="C1992" t="s">
        <v>1304</v>
      </c>
      <c r="D1992">
        <v>7800</v>
      </c>
      <c r="E1992">
        <v>80</v>
      </c>
    </row>
    <row r="1993" spans="1:5" x14ac:dyDescent="0.3">
      <c r="A1993" t="s">
        <v>1569</v>
      </c>
      <c r="B1993" t="s">
        <v>1303</v>
      </c>
      <c r="C1993" t="s">
        <v>1304</v>
      </c>
      <c r="D1993">
        <v>7800</v>
      </c>
      <c r="E1993">
        <v>80</v>
      </c>
    </row>
    <row r="1994" spans="1:5" x14ac:dyDescent="0.3">
      <c r="A1994" t="s">
        <v>1556</v>
      </c>
      <c r="B1994" t="s">
        <v>1303</v>
      </c>
      <c r="C1994" t="s">
        <v>1304</v>
      </c>
      <c r="D1994">
        <v>7800</v>
      </c>
      <c r="E1994">
        <v>70</v>
      </c>
    </row>
    <row r="1995" spans="1:5" x14ac:dyDescent="0.3">
      <c r="A1995" t="s">
        <v>1570</v>
      </c>
      <c r="B1995" t="s">
        <v>1303</v>
      </c>
      <c r="C1995" t="s">
        <v>1304</v>
      </c>
      <c r="D1995">
        <v>7800</v>
      </c>
      <c r="E1995">
        <v>80</v>
      </c>
    </row>
    <row r="1996" spans="1:5" x14ac:dyDescent="0.3">
      <c r="A1996" t="s">
        <v>1664</v>
      </c>
      <c r="B1996" t="s">
        <v>1303</v>
      </c>
      <c r="C1996" t="s">
        <v>1304</v>
      </c>
      <c r="D1996">
        <v>7800</v>
      </c>
      <c r="E1996">
        <v>80</v>
      </c>
    </row>
    <row r="1997" spans="1:5" x14ac:dyDescent="0.3">
      <c r="A1997" t="s">
        <v>1734</v>
      </c>
      <c r="B1997" t="s">
        <v>1303</v>
      </c>
      <c r="C1997" t="s">
        <v>1304</v>
      </c>
      <c r="D1997">
        <v>7800</v>
      </c>
      <c r="E1997">
        <v>80</v>
      </c>
    </row>
    <row r="1998" spans="1:5" x14ac:dyDescent="0.3">
      <c r="A1998" t="s">
        <v>1666</v>
      </c>
      <c r="B1998" t="s">
        <v>1303</v>
      </c>
      <c r="C1998" t="s">
        <v>1304</v>
      </c>
      <c r="D1998">
        <v>7800</v>
      </c>
      <c r="E1998">
        <v>40</v>
      </c>
    </row>
    <row r="1999" spans="1:5" x14ac:dyDescent="0.3">
      <c r="A1999" t="s">
        <v>1541</v>
      </c>
      <c r="B1999" t="s">
        <v>1303</v>
      </c>
      <c r="C1999" t="s">
        <v>1304</v>
      </c>
      <c r="D1999">
        <v>7800</v>
      </c>
      <c r="E1999">
        <v>80</v>
      </c>
    </row>
    <row r="2000" spans="1:5" x14ac:dyDescent="0.3">
      <c r="A2000" t="s">
        <v>1678</v>
      </c>
      <c r="B2000" t="s">
        <v>1303</v>
      </c>
      <c r="C2000" t="s">
        <v>1304</v>
      </c>
      <c r="D2000">
        <v>7800</v>
      </c>
      <c r="E2000">
        <v>100</v>
      </c>
    </row>
    <row r="2001" spans="1:5" x14ac:dyDescent="0.3">
      <c r="A2001" t="s">
        <v>1683</v>
      </c>
      <c r="B2001" t="s">
        <v>1303</v>
      </c>
      <c r="C2001" t="s">
        <v>1304</v>
      </c>
      <c r="D2001">
        <v>7800</v>
      </c>
      <c r="E2001">
        <v>80</v>
      </c>
    </row>
    <row r="2002" spans="1:5" x14ac:dyDescent="0.3">
      <c r="A2002" t="s">
        <v>1646</v>
      </c>
      <c r="B2002" t="s">
        <v>1303</v>
      </c>
      <c r="C2002" t="s">
        <v>1304</v>
      </c>
      <c r="D2002">
        <v>7.8</v>
      </c>
      <c r="E2002" t="s">
        <v>1451</v>
      </c>
    </row>
    <row r="2003" spans="1:5" x14ac:dyDescent="0.3">
      <c r="A2003" t="s">
        <v>1679</v>
      </c>
      <c r="B2003" t="s">
        <v>1303</v>
      </c>
      <c r="C2003" t="s">
        <v>1304</v>
      </c>
      <c r="D2003">
        <v>7800</v>
      </c>
      <c r="E2003">
        <v>30</v>
      </c>
    </row>
    <row r="2004" spans="1:5" x14ac:dyDescent="0.3">
      <c r="A2004" t="s">
        <v>1576</v>
      </c>
      <c r="B2004" t="s">
        <v>1303</v>
      </c>
      <c r="C2004" t="s">
        <v>1304</v>
      </c>
      <c r="D2004">
        <v>7800</v>
      </c>
      <c r="E2004">
        <v>30</v>
      </c>
    </row>
    <row r="2005" spans="1:5" x14ac:dyDescent="0.3">
      <c r="A2005" s="1" t="s">
        <v>1778</v>
      </c>
      <c r="B2005" s="1" t="s">
        <v>1305</v>
      </c>
      <c r="C2005" s="1" t="s">
        <v>1306</v>
      </c>
      <c r="D2005" s="1">
        <v>7.8</v>
      </c>
      <c r="E2005" s="1" t="s">
        <v>1476</v>
      </c>
    </row>
    <row r="2006" spans="1:5" x14ac:dyDescent="0.3">
      <c r="A2006" s="1" t="s">
        <v>1740</v>
      </c>
      <c r="B2006" s="1" t="s">
        <v>1307</v>
      </c>
      <c r="C2006" s="1" t="s">
        <v>1308</v>
      </c>
      <c r="D2006" s="1">
        <v>7800</v>
      </c>
      <c r="E2006" s="1">
        <v>30</v>
      </c>
    </row>
    <row r="2007" spans="1:5" x14ac:dyDescent="0.3">
      <c r="A2007" t="s">
        <v>1537</v>
      </c>
      <c r="B2007" t="s">
        <v>1307</v>
      </c>
      <c r="C2007" t="s">
        <v>1308</v>
      </c>
      <c r="D2007">
        <v>7800</v>
      </c>
      <c r="E2007">
        <v>80</v>
      </c>
    </row>
    <row r="2008" spans="1:5" x14ac:dyDescent="0.3">
      <c r="A2008" t="s">
        <v>1544</v>
      </c>
      <c r="B2008" t="s">
        <v>1307</v>
      </c>
      <c r="C2008" t="s">
        <v>1308</v>
      </c>
      <c r="D2008">
        <v>7800</v>
      </c>
      <c r="E2008">
        <v>40</v>
      </c>
    </row>
    <row r="2009" spans="1:5" x14ac:dyDescent="0.3">
      <c r="A2009" t="s">
        <v>1541</v>
      </c>
      <c r="B2009" t="s">
        <v>1307</v>
      </c>
      <c r="C2009" t="s">
        <v>1308</v>
      </c>
      <c r="D2009">
        <v>7800</v>
      </c>
      <c r="E2009">
        <v>80</v>
      </c>
    </row>
    <row r="2010" spans="1:5" x14ac:dyDescent="0.3">
      <c r="A2010" t="s">
        <v>1683</v>
      </c>
      <c r="B2010" t="s">
        <v>1307</v>
      </c>
      <c r="C2010" t="s">
        <v>1308</v>
      </c>
      <c r="D2010">
        <v>7800</v>
      </c>
      <c r="E2010">
        <v>80</v>
      </c>
    </row>
    <row r="2011" spans="1:5" x14ac:dyDescent="0.3">
      <c r="A2011" t="s">
        <v>1646</v>
      </c>
      <c r="B2011" t="s">
        <v>1307</v>
      </c>
      <c r="C2011" t="s">
        <v>1308</v>
      </c>
      <c r="D2011">
        <v>7.8</v>
      </c>
      <c r="E2011" t="s">
        <v>1481</v>
      </c>
    </row>
    <row r="2012" spans="1:5" x14ac:dyDescent="0.3">
      <c r="A2012" s="1" t="s">
        <v>1556</v>
      </c>
      <c r="B2012" s="1" t="s">
        <v>1309</v>
      </c>
      <c r="C2012" s="1" t="s">
        <v>1310</v>
      </c>
      <c r="D2012" s="1">
        <v>17000</v>
      </c>
      <c r="E2012" s="1">
        <v>100</v>
      </c>
    </row>
    <row r="2013" spans="1:5" x14ac:dyDescent="0.3">
      <c r="A2013" t="s">
        <v>1527</v>
      </c>
      <c r="B2013" t="s">
        <v>1309</v>
      </c>
      <c r="C2013" t="s">
        <v>1310</v>
      </c>
      <c r="D2013">
        <v>18000</v>
      </c>
      <c r="E2013">
        <v>100</v>
      </c>
    </row>
    <row r="2014" spans="1:5" x14ac:dyDescent="0.3">
      <c r="A2014" t="s">
        <v>1743</v>
      </c>
      <c r="B2014" t="s">
        <v>1309</v>
      </c>
      <c r="C2014" t="s">
        <v>1310</v>
      </c>
      <c r="D2014">
        <v>17000</v>
      </c>
      <c r="E2014">
        <v>100</v>
      </c>
    </row>
    <row r="2015" spans="1:5" x14ac:dyDescent="0.3">
      <c r="A2015" t="s">
        <v>1709</v>
      </c>
      <c r="B2015" t="s">
        <v>1309</v>
      </c>
      <c r="C2015" t="s">
        <v>1310</v>
      </c>
      <c r="D2015">
        <v>17000</v>
      </c>
      <c r="E2015">
        <v>100</v>
      </c>
    </row>
    <row r="2016" spans="1:5" x14ac:dyDescent="0.3">
      <c r="A2016" s="1" t="s">
        <v>1648</v>
      </c>
      <c r="B2016" s="1" t="s">
        <v>1311</v>
      </c>
      <c r="C2016" s="1" t="s">
        <v>1312</v>
      </c>
      <c r="D2016" s="1">
        <v>17000</v>
      </c>
      <c r="E2016" s="1">
        <v>200</v>
      </c>
    </row>
    <row r="2017" spans="1:5" x14ac:dyDescent="0.3">
      <c r="A2017" t="s">
        <v>1540</v>
      </c>
      <c r="B2017" t="s">
        <v>1311</v>
      </c>
      <c r="C2017" t="s">
        <v>1312</v>
      </c>
      <c r="D2017">
        <v>17000</v>
      </c>
      <c r="E2017">
        <v>200</v>
      </c>
    </row>
    <row r="2018" spans="1:5" x14ac:dyDescent="0.3">
      <c r="A2018" t="s">
        <v>1788</v>
      </c>
      <c r="B2018" t="s">
        <v>1311</v>
      </c>
      <c r="C2018" t="s">
        <v>1312</v>
      </c>
      <c r="D2018">
        <v>17000</v>
      </c>
      <c r="E2018">
        <v>200</v>
      </c>
    </row>
    <row r="2019" spans="1:5" x14ac:dyDescent="0.3">
      <c r="A2019" t="s">
        <v>1750</v>
      </c>
      <c r="B2019" t="s">
        <v>1311</v>
      </c>
      <c r="C2019" t="s">
        <v>1312</v>
      </c>
      <c r="D2019">
        <v>17000</v>
      </c>
      <c r="E2019">
        <v>200</v>
      </c>
    </row>
    <row r="2020" spans="1:5" x14ac:dyDescent="0.3">
      <c r="A2020" t="s">
        <v>1757</v>
      </c>
      <c r="B2020" t="s">
        <v>1311</v>
      </c>
      <c r="C2020" t="s">
        <v>1312</v>
      </c>
      <c r="D2020">
        <v>18000</v>
      </c>
      <c r="E2020">
        <v>200</v>
      </c>
    </row>
    <row r="2021" spans="1:5" x14ac:dyDescent="0.3">
      <c r="A2021" t="s">
        <v>1655</v>
      </c>
      <c r="B2021" t="s">
        <v>1311</v>
      </c>
      <c r="C2021" t="s">
        <v>1312</v>
      </c>
      <c r="D2021">
        <v>18000</v>
      </c>
      <c r="E2021">
        <v>200</v>
      </c>
    </row>
    <row r="2022" spans="1:5" x14ac:dyDescent="0.3">
      <c r="A2022" t="s">
        <v>1557</v>
      </c>
      <c r="B2022" t="s">
        <v>1311</v>
      </c>
      <c r="C2022" t="s">
        <v>1312</v>
      </c>
      <c r="D2022">
        <v>18000</v>
      </c>
      <c r="E2022">
        <v>200</v>
      </c>
    </row>
    <row r="2023" spans="1:5" x14ac:dyDescent="0.3">
      <c r="A2023" s="1" t="s">
        <v>1579</v>
      </c>
      <c r="B2023" s="1" t="s">
        <v>1313</v>
      </c>
      <c r="C2023" s="1" t="s">
        <v>1314</v>
      </c>
      <c r="D2023" s="1">
        <v>19000</v>
      </c>
      <c r="E2023" s="1">
        <v>100</v>
      </c>
    </row>
    <row r="2024" spans="1:5" x14ac:dyDescent="0.3">
      <c r="A2024" t="s">
        <v>1789</v>
      </c>
      <c r="B2024" t="s">
        <v>1313</v>
      </c>
      <c r="C2024" t="s">
        <v>1314</v>
      </c>
      <c r="D2024">
        <v>19000</v>
      </c>
      <c r="E2024">
        <v>100</v>
      </c>
    </row>
    <row r="2025" spans="1:5" x14ac:dyDescent="0.3">
      <c r="A2025" s="1" t="s">
        <v>1598</v>
      </c>
      <c r="B2025" s="1" t="s">
        <v>1315</v>
      </c>
      <c r="C2025" s="1" t="s">
        <v>1316</v>
      </c>
      <c r="D2025" s="1">
        <v>17000</v>
      </c>
      <c r="E2025" s="1">
        <v>200</v>
      </c>
    </row>
    <row r="2026" spans="1:5" x14ac:dyDescent="0.3">
      <c r="A2026" t="s">
        <v>1660</v>
      </c>
      <c r="B2026" t="s">
        <v>1315</v>
      </c>
      <c r="C2026" t="s">
        <v>1316</v>
      </c>
      <c r="D2026">
        <v>16.5</v>
      </c>
      <c r="E2026" t="s">
        <v>1436</v>
      </c>
    </row>
    <row r="2027" spans="1:5" x14ac:dyDescent="0.3">
      <c r="A2027" t="s">
        <v>1790</v>
      </c>
      <c r="B2027" t="s">
        <v>1315</v>
      </c>
      <c r="C2027" t="s">
        <v>1316</v>
      </c>
      <c r="D2027">
        <v>16500</v>
      </c>
      <c r="E2027">
        <v>200</v>
      </c>
    </row>
    <row r="2028" spans="1:5" x14ac:dyDescent="0.3">
      <c r="A2028" t="s">
        <v>1574</v>
      </c>
      <c r="B2028" t="s">
        <v>1315</v>
      </c>
      <c r="C2028" t="s">
        <v>1316</v>
      </c>
      <c r="D2028">
        <v>18000</v>
      </c>
      <c r="E2028">
        <v>100</v>
      </c>
    </row>
    <row r="2029" spans="1:5" x14ac:dyDescent="0.3">
      <c r="A2029" t="s">
        <v>1641</v>
      </c>
      <c r="B2029" t="s">
        <v>1315</v>
      </c>
      <c r="C2029" t="s">
        <v>1316</v>
      </c>
      <c r="D2029">
        <v>18000</v>
      </c>
      <c r="E2029">
        <v>100</v>
      </c>
    </row>
    <row r="2030" spans="1:5" x14ac:dyDescent="0.3">
      <c r="A2030" s="1" t="s">
        <v>1790</v>
      </c>
      <c r="B2030" s="1" t="s">
        <v>1317</v>
      </c>
      <c r="C2030" s="1" t="s">
        <v>1318</v>
      </c>
      <c r="D2030" s="1">
        <v>16500</v>
      </c>
      <c r="E2030" s="1">
        <v>100</v>
      </c>
    </row>
    <row r="2031" spans="1:5" x14ac:dyDescent="0.3">
      <c r="A2031" s="1" t="s">
        <v>1664</v>
      </c>
      <c r="B2031" s="1" t="s">
        <v>1319</v>
      </c>
      <c r="C2031" s="1" t="s">
        <v>1322</v>
      </c>
      <c r="D2031" s="1">
        <v>16000</v>
      </c>
      <c r="E2031" s="1">
        <v>100</v>
      </c>
    </row>
    <row r="2032" spans="1:5" x14ac:dyDescent="0.3">
      <c r="A2032" s="1" t="s">
        <v>1730</v>
      </c>
      <c r="B2032" s="1" t="s">
        <v>1320</v>
      </c>
      <c r="C2032" s="1" t="s">
        <v>1323</v>
      </c>
      <c r="D2032" s="1">
        <v>16000</v>
      </c>
      <c r="E2032" s="1">
        <v>100</v>
      </c>
    </row>
    <row r="2033" spans="1:5" x14ac:dyDescent="0.3">
      <c r="A2033" t="s">
        <v>1637</v>
      </c>
      <c r="B2033" t="s">
        <v>1320</v>
      </c>
      <c r="C2033" t="s">
        <v>1323</v>
      </c>
      <c r="D2033">
        <v>16500</v>
      </c>
      <c r="E2033">
        <v>150</v>
      </c>
    </row>
    <row r="2034" spans="1:5" x14ac:dyDescent="0.3">
      <c r="A2034" t="s">
        <v>1520</v>
      </c>
      <c r="B2034" t="s">
        <v>1320</v>
      </c>
      <c r="C2034" t="s">
        <v>1323</v>
      </c>
      <c r="D2034">
        <v>16500</v>
      </c>
      <c r="E2034">
        <v>300</v>
      </c>
    </row>
    <row r="2035" spans="1:5" x14ac:dyDescent="0.3">
      <c r="A2035" t="s">
        <v>1668</v>
      </c>
      <c r="B2035" t="s">
        <v>1320</v>
      </c>
      <c r="C2035" t="s">
        <v>1323</v>
      </c>
      <c r="D2035">
        <v>16000</v>
      </c>
      <c r="E2035">
        <v>100</v>
      </c>
    </row>
    <row r="2036" spans="1:5" x14ac:dyDescent="0.3">
      <c r="A2036" t="s">
        <v>1613</v>
      </c>
      <c r="B2036" t="s">
        <v>1320</v>
      </c>
      <c r="C2036" t="s">
        <v>1323</v>
      </c>
      <c r="D2036">
        <v>15000</v>
      </c>
      <c r="E2036">
        <v>100</v>
      </c>
    </row>
    <row r="2037" spans="1:5" x14ac:dyDescent="0.3">
      <c r="A2037" t="s">
        <v>1669</v>
      </c>
      <c r="B2037" t="s">
        <v>1320</v>
      </c>
      <c r="C2037" t="s">
        <v>1323</v>
      </c>
      <c r="D2037">
        <v>16000</v>
      </c>
      <c r="E2037">
        <v>100</v>
      </c>
    </row>
    <row r="2038" spans="1:5" x14ac:dyDescent="0.3">
      <c r="A2038" t="s">
        <v>1711</v>
      </c>
      <c r="B2038" t="s">
        <v>1320</v>
      </c>
      <c r="C2038" t="s">
        <v>1323</v>
      </c>
      <c r="D2038">
        <v>16000</v>
      </c>
      <c r="E2038">
        <v>150</v>
      </c>
    </row>
    <row r="2039" spans="1:5" x14ac:dyDescent="0.3">
      <c r="A2039" t="s">
        <v>1709</v>
      </c>
      <c r="B2039" t="s">
        <v>1320</v>
      </c>
      <c r="C2039" t="s">
        <v>1323</v>
      </c>
      <c r="D2039">
        <v>16500</v>
      </c>
      <c r="E2039">
        <v>100</v>
      </c>
    </row>
    <row r="2040" spans="1:5" x14ac:dyDescent="0.3">
      <c r="A2040" s="1" t="s">
        <v>1576</v>
      </c>
      <c r="B2040" s="1" t="s">
        <v>1321</v>
      </c>
      <c r="C2040" s="1" t="s">
        <v>1324</v>
      </c>
      <c r="D2040" s="1">
        <v>7800</v>
      </c>
      <c r="E2040" s="1">
        <v>20</v>
      </c>
    </row>
    <row r="2041" spans="1:5" x14ac:dyDescent="0.3">
      <c r="A2041" s="1" t="s">
        <v>1598</v>
      </c>
      <c r="B2041" s="1" t="s">
        <v>1325</v>
      </c>
      <c r="C2041" s="1" t="s">
        <v>1324</v>
      </c>
      <c r="D2041" s="1">
        <v>17000</v>
      </c>
      <c r="E2041" s="1">
        <v>200</v>
      </c>
    </row>
    <row r="2042" spans="1:5" x14ac:dyDescent="0.3">
      <c r="A2042" t="s">
        <v>1598</v>
      </c>
      <c r="B2042" t="s">
        <v>1325</v>
      </c>
      <c r="C2042" t="s">
        <v>1324</v>
      </c>
      <c r="D2042">
        <v>17000</v>
      </c>
      <c r="E2042">
        <v>200</v>
      </c>
    </row>
    <row r="2043" spans="1:5" x14ac:dyDescent="0.3">
      <c r="A2043" t="s">
        <v>1660</v>
      </c>
      <c r="B2043" t="s">
        <v>1325</v>
      </c>
      <c r="C2043" t="s">
        <v>1324</v>
      </c>
      <c r="D2043">
        <v>16.5</v>
      </c>
      <c r="E2043" t="s">
        <v>1436</v>
      </c>
    </row>
    <row r="2044" spans="1:5" x14ac:dyDescent="0.3">
      <c r="A2044" t="s">
        <v>1660</v>
      </c>
      <c r="B2044" t="s">
        <v>1325</v>
      </c>
      <c r="C2044" t="s">
        <v>1324</v>
      </c>
      <c r="D2044">
        <v>16.5</v>
      </c>
      <c r="E2044" t="s">
        <v>1436</v>
      </c>
    </row>
    <row r="2045" spans="1:5" x14ac:dyDescent="0.3">
      <c r="A2045" t="s">
        <v>1790</v>
      </c>
      <c r="B2045" t="s">
        <v>1325</v>
      </c>
      <c r="C2045" t="s">
        <v>1324</v>
      </c>
      <c r="D2045">
        <v>16500</v>
      </c>
      <c r="E2045">
        <v>100</v>
      </c>
    </row>
    <row r="2046" spans="1:5" x14ac:dyDescent="0.3">
      <c r="A2046" t="s">
        <v>1790</v>
      </c>
      <c r="B2046" t="s">
        <v>1325</v>
      </c>
      <c r="C2046" t="s">
        <v>1324</v>
      </c>
      <c r="D2046">
        <v>16500</v>
      </c>
      <c r="E2046">
        <v>100</v>
      </c>
    </row>
    <row r="2047" spans="1:5" x14ac:dyDescent="0.3">
      <c r="A2047" t="s">
        <v>1574</v>
      </c>
      <c r="B2047" t="s">
        <v>1325</v>
      </c>
      <c r="C2047" t="s">
        <v>1324</v>
      </c>
      <c r="D2047">
        <v>18000</v>
      </c>
      <c r="E2047">
        <v>100</v>
      </c>
    </row>
    <row r="2048" spans="1:5" x14ac:dyDescent="0.3">
      <c r="A2048" t="s">
        <v>1574</v>
      </c>
      <c r="B2048" t="s">
        <v>1325</v>
      </c>
      <c r="C2048" t="s">
        <v>1324</v>
      </c>
      <c r="D2048">
        <v>18000</v>
      </c>
      <c r="E2048">
        <v>100</v>
      </c>
    </row>
    <row r="2049" spans="1:5" x14ac:dyDescent="0.3">
      <c r="A2049" t="s">
        <v>1641</v>
      </c>
      <c r="B2049" t="s">
        <v>1325</v>
      </c>
      <c r="C2049" t="s">
        <v>1324</v>
      </c>
      <c r="D2049">
        <v>18000</v>
      </c>
      <c r="E2049">
        <v>100</v>
      </c>
    </row>
    <row r="2050" spans="1:5" x14ac:dyDescent="0.3">
      <c r="A2050" t="s">
        <v>1641</v>
      </c>
      <c r="B2050" t="s">
        <v>1325</v>
      </c>
      <c r="C2050" t="s">
        <v>1324</v>
      </c>
      <c r="D2050">
        <v>18000</v>
      </c>
      <c r="E2050">
        <v>100</v>
      </c>
    </row>
    <row r="2051" spans="1:5" x14ac:dyDescent="0.3">
      <c r="A2051" s="1" t="s">
        <v>1730</v>
      </c>
      <c r="B2051" s="1" t="s">
        <v>1326</v>
      </c>
      <c r="C2051" s="1" t="s">
        <v>1327</v>
      </c>
      <c r="D2051" s="1">
        <v>18000</v>
      </c>
      <c r="E2051" s="1">
        <v>100</v>
      </c>
    </row>
    <row r="2052" spans="1:5" x14ac:dyDescent="0.3">
      <c r="A2052" s="1" t="s">
        <v>1534</v>
      </c>
      <c r="B2052" s="1" t="s">
        <v>1328</v>
      </c>
      <c r="C2052" s="1" t="s">
        <v>1333</v>
      </c>
      <c r="D2052" s="1">
        <v>16000</v>
      </c>
      <c r="E2052" s="1">
        <v>100</v>
      </c>
    </row>
    <row r="2053" spans="1:5" x14ac:dyDescent="0.3">
      <c r="A2053" s="1" t="s">
        <v>1692</v>
      </c>
      <c r="B2053" s="1" t="s">
        <v>1329</v>
      </c>
      <c r="C2053" s="1" t="s">
        <v>1334</v>
      </c>
      <c r="D2053" s="1">
        <v>12000</v>
      </c>
      <c r="E2053" s="1">
        <v>56</v>
      </c>
    </row>
    <row r="2054" spans="1:5" x14ac:dyDescent="0.3">
      <c r="A2054" s="1" t="s">
        <v>1730</v>
      </c>
      <c r="B2054" s="1" t="s">
        <v>1329</v>
      </c>
      <c r="C2054" s="1" t="s">
        <v>1334</v>
      </c>
      <c r="D2054" s="1">
        <v>18000</v>
      </c>
      <c r="E2054" s="1">
        <v>100</v>
      </c>
    </row>
    <row r="2055" spans="1:5" x14ac:dyDescent="0.3">
      <c r="A2055" s="1" t="s">
        <v>1666</v>
      </c>
      <c r="B2055" s="1" t="s">
        <v>1330</v>
      </c>
      <c r="C2055" s="1" t="s">
        <v>1335</v>
      </c>
      <c r="D2055" s="1">
        <v>1500</v>
      </c>
      <c r="E2055" s="1">
        <v>100</v>
      </c>
    </row>
    <row r="2056" spans="1:5" x14ac:dyDescent="0.3">
      <c r="A2056" s="1" t="s">
        <v>1611</v>
      </c>
      <c r="B2056" s="1" t="s">
        <v>1331</v>
      </c>
      <c r="C2056" s="1" t="s">
        <v>1336</v>
      </c>
      <c r="D2056" s="1">
        <v>12500</v>
      </c>
      <c r="E2056" s="1">
        <v>100</v>
      </c>
    </row>
    <row r="2057" spans="1:5" x14ac:dyDescent="0.3">
      <c r="A2057" s="1" t="s">
        <v>1683</v>
      </c>
      <c r="B2057" s="1" t="s">
        <v>1332</v>
      </c>
      <c r="C2057" s="1" t="s">
        <v>1337</v>
      </c>
      <c r="D2057" s="1">
        <v>12500</v>
      </c>
      <c r="E2057" s="1">
        <v>160</v>
      </c>
    </row>
    <row r="2058" spans="1:5" x14ac:dyDescent="0.3">
      <c r="A2058" s="1" t="s">
        <v>1732</v>
      </c>
      <c r="B2058" s="1" t="s">
        <v>1338</v>
      </c>
      <c r="C2058" s="1" t="s">
        <v>1339</v>
      </c>
      <c r="D2058" s="1">
        <v>18000</v>
      </c>
      <c r="E2058" s="1">
        <v>100</v>
      </c>
    </row>
    <row r="2059" spans="1:5" x14ac:dyDescent="0.3">
      <c r="A2059" s="1" t="s">
        <v>1516</v>
      </c>
      <c r="B2059" s="1" t="s">
        <v>1340</v>
      </c>
      <c r="C2059" s="1" t="s">
        <v>1341</v>
      </c>
      <c r="D2059" s="1">
        <v>7800</v>
      </c>
      <c r="E2059" s="1">
        <v>20</v>
      </c>
    </row>
    <row r="2060" spans="1:5" x14ac:dyDescent="0.3">
      <c r="A2060" s="1" t="s">
        <v>1711</v>
      </c>
      <c r="B2060" s="1" t="s">
        <v>1342</v>
      </c>
      <c r="C2060" s="1" t="s">
        <v>1344</v>
      </c>
      <c r="D2060" s="1">
        <v>18000</v>
      </c>
      <c r="E2060" s="1">
        <v>100</v>
      </c>
    </row>
    <row r="2061" spans="1:5" x14ac:dyDescent="0.3">
      <c r="A2061" s="1" t="s">
        <v>1606</v>
      </c>
      <c r="B2061" s="1" t="s">
        <v>1343</v>
      </c>
      <c r="C2061" s="1" t="s">
        <v>1345</v>
      </c>
      <c r="D2061" s="1">
        <v>7800</v>
      </c>
      <c r="E2061" s="1">
        <v>30</v>
      </c>
    </row>
    <row r="2062" spans="1:5" x14ac:dyDescent="0.3">
      <c r="A2062" s="1" t="s">
        <v>1648</v>
      </c>
      <c r="B2062" s="1" t="s">
        <v>1346</v>
      </c>
      <c r="C2062" s="1" t="s">
        <v>1347</v>
      </c>
      <c r="D2062" s="1">
        <v>7800</v>
      </c>
      <c r="E2062" s="1">
        <v>30</v>
      </c>
    </row>
    <row r="2063" spans="1:5" x14ac:dyDescent="0.3">
      <c r="A2063" s="1" t="s">
        <v>1648</v>
      </c>
      <c r="B2063" s="1" t="s">
        <v>1348</v>
      </c>
      <c r="C2063" s="1" t="s">
        <v>1349</v>
      </c>
      <c r="D2063" s="1">
        <v>7800</v>
      </c>
      <c r="E2063" s="1">
        <v>30</v>
      </c>
    </row>
    <row r="2064" spans="1:5" x14ac:dyDescent="0.3">
      <c r="A2064" s="1" t="s">
        <v>1613</v>
      </c>
      <c r="B2064" s="1" t="s">
        <v>1350</v>
      </c>
      <c r="C2064" s="1" t="s">
        <v>1351</v>
      </c>
      <c r="D2064" s="1">
        <v>7800</v>
      </c>
      <c r="E2064" s="1">
        <v>40</v>
      </c>
    </row>
    <row r="2065" spans="1:5" x14ac:dyDescent="0.3">
      <c r="A2065" s="1" t="s">
        <v>1648</v>
      </c>
      <c r="B2065" s="1" t="s">
        <v>1352</v>
      </c>
      <c r="C2065" s="1" t="s">
        <v>1361</v>
      </c>
      <c r="D2065" s="1">
        <v>7800</v>
      </c>
      <c r="E2065" s="1">
        <v>30</v>
      </c>
    </row>
    <row r="2066" spans="1:5" x14ac:dyDescent="0.3">
      <c r="A2066" s="1" t="s">
        <v>1644</v>
      </c>
      <c r="B2066" s="1" t="s">
        <v>1353</v>
      </c>
      <c r="C2066" s="1" t="s">
        <v>1362</v>
      </c>
      <c r="D2066" s="1">
        <v>7800</v>
      </c>
      <c r="E2066" s="1">
        <v>40</v>
      </c>
    </row>
    <row r="2067" spans="1:5" x14ac:dyDescent="0.3">
      <c r="A2067" s="1" t="s">
        <v>1644</v>
      </c>
      <c r="B2067" s="1" t="s">
        <v>1354</v>
      </c>
      <c r="C2067" s="1" t="s">
        <v>1363</v>
      </c>
      <c r="D2067" s="1">
        <v>7800</v>
      </c>
      <c r="E2067" s="1">
        <v>60</v>
      </c>
    </row>
    <row r="2068" spans="1:5" x14ac:dyDescent="0.3">
      <c r="A2068" s="1" t="s">
        <v>1644</v>
      </c>
      <c r="B2068" s="1" t="s">
        <v>1355</v>
      </c>
      <c r="C2068" s="1" t="s">
        <v>1364</v>
      </c>
      <c r="D2068" s="1">
        <v>7800</v>
      </c>
      <c r="E2068" s="1">
        <v>40</v>
      </c>
    </row>
    <row r="2069" spans="1:5" x14ac:dyDescent="0.3">
      <c r="A2069" s="1" t="s">
        <v>1570</v>
      </c>
      <c r="B2069" s="1" t="s">
        <v>1356</v>
      </c>
      <c r="C2069" s="1" t="s">
        <v>1365</v>
      </c>
      <c r="D2069" s="1">
        <v>7800</v>
      </c>
      <c r="E2069" s="1">
        <v>40</v>
      </c>
    </row>
    <row r="2070" spans="1:5" x14ac:dyDescent="0.3">
      <c r="A2070" s="1" t="s">
        <v>1570</v>
      </c>
      <c r="B2070" s="1" t="s">
        <v>1357</v>
      </c>
      <c r="C2070" s="1" t="s">
        <v>1366</v>
      </c>
      <c r="D2070" s="1">
        <v>7800</v>
      </c>
      <c r="E2070" s="1">
        <v>40</v>
      </c>
    </row>
    <row r="2071" spans="1:5" x14ac:dyDescent="0.3">
      <c r="A2071" t="s">
        <v>1652</v>
      </c>
      <c r="B2071" t="s">
        <v>1357</v>
      </c>
      <c r="C2071" t="s">
        <v>1366</v>
      </c>
      <c r="D2071">
        <v>7800</v>
      </c>
      <c r="E2071">
        <v>40</v>
      </c>
    </row>
    <row r="2072" spans="1:5" x14ac:dyDescent="0.3">
      <c r="A2072" s="1" t="s">
        <v>1570</v>
      </c>
      <c r="B2072" s="1" t="s">
        <v>1358</v>
      </c>
      <c r="C2072" s="1" t="s">
        <v>1367</v>
      </c>
      <c r="D2072" s="1">
        <v>7800</v>
      </c>
      <c r="E2072" s="1">
        <v>60</v>
      </c>
    </row>
    <row r="2073" spans="1:5" x14ac:dyDescent="0.3">
      <c r="A2073" t="s">
        <v>1652</v>
      </c>
      <c r="B2073" t="s">
        <v>1358</v>
      </c>
      <c r="C2073" t="s">
        <v>1367</v>
      </c>
      <c r="D2073">
        <v>7800</v>
      </c>
      <c r="E2073">
        <v>60</v>
      </c>
    </row>
    <row r="2074" spans="1:5" x14ac:dyDescent="0.3">
      <c r="A2074" t="s">
        <v>1604</v>
      </c>
      <c r="B2074" t="s">
        <v>1358</v>
      </c>
      <c r="C2074" t="s">
        <v>1367</v>
      </c>
      <c r="D2074">
        <v>7800</v>
      </c>
      <c r="E2074">
        <v>10</v>
      </c>
    </row>
    <row r="2075" spans="1:5" x14ac:dyDescent="0.3">
      <c r="A2075" s="1" t="s">
        <v>1570</v>
      </c>
      <c r="B2075" s="1" t="s">
        <v>1359</v>
      </c>
      <c r="C2075" s="1" t="s">
        <v>1368</v>
      </c>
      <c r="D2075" s="1">
        <v>7800</v>
      </c>
      <c r="E2075" s="1">
        <v>60</v>
      </c>
    </row>
    <row r="2076" spans="1:5" x14ac:dyDescent="0.3">
      <c r="A2076" t="s">
        <v>1652</v>
      </c>
      <c r="B2076" t="s">
        <v>1359</v>
      </c>
      <c r="C2076" t="s">
        <v>1368</v>
      </c>
      <c r="D2076">
        <v>7800</v>
      </c>
      <c r="E2076">
        <v>60</v>
      </c>
    </row>
    <row r="2077" spans="1:5" x14ac:dyDescent="0.3">
      <c r="A2077" s="1" t="s">
        <v>1636</v>
      </c>
      <c r="B2077" s="1" t="s">
        <v>1360</v>
      </c>
      <c r="C2077" s="1" t="s">
        <v>1369</v>
      </c>
      <c r="D2077" s="1">
        <v>7800</v>
      </c>
      <c r="E2077" s="1">
        <v>30</v>
      </c>
    </row>
    <row r="2078" spans="1:5" x14ac:dyDescent="0.3">
      <c r="A2078" t="s">
        <v>1652</v>
      </c>
      <c r="B2078" t="s">
        <v>1360</v>
      </c>
      <c r="C2078" t="s">
        <v>1369</v>
      </c>
      <c r="D2078">
        <v>7800</v>
      </c>
      <c r="E2078">
        <v>30</v>
      </c>
    </row>
    <row r="2079" spans="1:5" x14ac:dyDescent="0.3">
      <c r="A2079" s="1" t="s">
        <v>1602</v>
      </c>
      <c r="B2079" s="1" t="s">
        <v>1370</v>
      </c>
      <c r="C2079" s="1" t="s">
        <v>1371</v>
      </c>
      <c r="D2079" s="1">
        <v>12.5</v>
      </c>
      <c r="E2079" s="1" t="s">
        <v>1475</v>
      </c>
    </row>
    <row r="2080" spans="1:5" x14ac:dyDescent="0.3">
      <c r="A2080" s="1" t="s">
        <v>1734</v>
      </c>
      <c r="B2080" s="1" t="s">
        <v>1372</v>
      </c>
      <c r="C2080" s="1" t="s">
        <v>1374</v>
      </c>
      <c r="D2080" s="1">
        <v>2500</v>
      </c>
      <c r="E2080" s="1">
        <v>42.7</v>
      </c>
    </row>
    <row r="2081" spans="1:5" x14ac:dyDescent="0.3">
      <c r="A2081" s="1" t="s">
        <v>1723</v>
      </c>
      <c r="B2081" s="1" t="s">
        <v>1373</v>
      </c>
      <c r="C2081" s="1" t="s">
        <v>1375</v>
      </c>
      <c r="D2081" s="1">
        <v>2.5</v>
      </c>
      <c r="E2081" s="1" t="s">
        <v>1791</v>
      </c>
    </row>
    <row r="2082" spans="1:5" x14ac:dyDescent="0.3">
      <c r="A2082" t="s">
        <v>1630</v>
      </c>
      <c r="B2082" t="s">
        <v>1373</v>
      </c>
      <c r="C2082" t="s">
        <v>1375</v>
      </c>
      <c r="D2082">
        <v>3000</v>
      </c>
      <c r="E2082">
        <v>67</v>
      </c>
    </row>
    <row r="2083" spans="1:5" x14ac:dyDescent="0.3">
      <c r="A2083" s="1" t="s">
        <v>1734</v>
      </c>
      <c r="B2083" s="1" t="s">
        <v>1376</v>
      </c>
      <c r="C2083" s="1" t="s">
        <v>1375</v>
      </c>
      <c r="D2083" s="1">
        <v>2500</v>
      </c>
      <c r="E2083" s="1">
        <v>38.4</v>
      </c>
    </row>
    <row r="2084" spans="1:5" x14ac:dyDescent="0.3">
      <c r="A2084" s="1" t="s">
        <v>1629</v>
      </c>
      <c r="B2084" s="1" t="s">
        <v>1377</v>
      </c>
      <c r="C2084" s="1" t="s">
        <v>1378</v>
      </c>
      <c r="D2084" s="1">
        <v>7000</v>
      </c>
      <c r="E2084" s="1">
        <v>70</v>
      </c>
    </row>
    <row r="2085" spans="1:5" x14ac:dyDescent="0.3">
      <c r="A2085" s="1" t="s">
        <v>1602</v>
      </c>
      <c r="B2085" s="1" t="s">
        <v>1379</v>
      </c>
      <c r="C2085" s="1" t="s">
        <v>1380</v>
      </c>
      <c r="D2085" s="1">
        <v>12.5</v>
      </c>
      <c r="E2085" s="1" t="s">
        <v>1792</v>
      </c>
    </row>
    <row r="2086" spans="1:5" x14ac:dyDescent="0.3">
      <c r="A2086" t="s">
        <v>1541</v>
      </c>
      <c r="B2086" t="s">
        <v>1379</v>
      </c>
      <c r="C2086" t="s">
        <v>1380</v>
      </c>
      <c r="D2086">
        <v>11000</v>
      </c>
      <c r="E2086">
        <v>150</v>
      </c>
    </row>
    <row r="2087" spans="1:5" x14ac:dyDescent="0.3">
      <c r="A2087" s="1" t="s">
        <v>1734</v>
      </c>
      <c r="B2087" s="1" t="s">
        <v>1381</v>
      </c>
      <c r="C2087" s="1" t="s">
        <v>1382</v>
      </c>
      <c r="D2087" s="1">
        <v>2500</v>
      </c>
      <c r="E2087" s="1">
        <v>77.3</v>
      </c>
    </row>
    <row r="2088" spans="1:5" x14ac:dyDescent="0.3">
      <c r="A2088" s="1" t="s">
        <v>1602</v>
      </c>
      <c r="B2088" s="1" t="s">
        <v>1383</v>
      </c>
      <c r="C2088" s="1" t="s">
        <v>1384</v>
      </c>
      <c r="D2088" s="1">
        <v>12.5</v>
      </c>
      <c r="E2088" s="1" t="s">
        <v>1792</v>
      </c>
    </row>
    <row r="2089" spans="1:5" x14ac:dyDescent="0.3">
      <c r="A2089" t="s">
        <v>1541</v>
      </c>
      <c r="B2089" t="s">
        <v>1383</v>
      </c>
      <c r="C2089" t="s">
        <v>1384</v>
      </c>
      <c r="D2089">
        <v>11000</v>
      </c>
      <c r="E2089">
        <v>150</v>
      </c>
    </row>
    <row r="2090" spans="1:5" x14ac:dyDescent="0.3">
      <c r="A2090" t="s">
        <v>1532</v>
      </c>
      <c r="B2090" t="s">
        <v>1383</v>
      </c>
      <c r="C2090" t="s">
        <v>1384</v>
      </c>
      <c r="D2090">
        <v>12500</v>
      </c>
      <c r="E2090">
        <v>600</v>
      </c>
    </row>
    <row r="2091" spans="1:5" x14ac:dyDescent="0.3">
      <c r="A2091" t="s">
        <v>1763</v>
      </c>
      <c r="B2091" t="s">
        <v>1383</v>
      </c>
      <c r="C2091" t="s">
        <v>1384</v>
      </c>
      <c r="D2091">
        <v>11500</v>
      </c>
      <c r="E2091">
        <v>400</v>
      </c>
    </row>
    <row r="2092" spans="1:5" x14ac:dyDescent="0.3">
      <c r="A2092" t="s">
        <v>1557</v>
      </c>
      <c r="B2092" t="s">
        <v>1383</v>
      </c>
      <c r="C2092" t="s">
        <v>1384</v>
      </c>
      <c r="D2092">
        <v>11000</v>
      </c>
      <c r="E2092">
        <v>100</v>
      </c>
    </row>
    <row r="2093" spans="1:5" x14ac:dyDescent="0.3">
      <c r="A2093" s="1" t="s">
        <v>1573</v>
      </c>
      <c r="B2093" s="1" t="s">
        <v>1385</v>
      </c>
      <c r="C2093" s="1" t="s">
        <v>1386</v>
      </c>
      <c r="D2093" s="1">
        <v>11500</v>
      </c>
      <c r="E2093" s="1">
        <v>600</v>
      </c>
    </row>
    <row r="2094" spans="1:5" x14ac:dyDescent="0.3">
      <c r="A2094" t="s">
        <v>1665</v>
      </c>
      <c r="B2094" t="s">
        <v>1385</v>
      </c>
      <c r="C2094" t="s">
        <v>1386</v>
      </c>
      <c r="D2094">
        <v>11500</v>
      </c>
      <c r="E2094">
        <v>300</v>
      </c>
    </row>
    <row r="2095" spans="1:5" x14ac:dyDescent="0.3">
      <c r="A2095" t="s">
        <v>1693</v>
      </c>
      <c r="B2095" t="s">
        <v>1385</v>
      </c>
      <c r="C2095" t="s">
        <v>1386</v>
      </c>
      <c r="D2095">
        <v>12500</v>
      </c>
      <c r="E2095">
        <v>300</v>
      </c>
    </row>
    <row r="2096" spans="1:5" x14ac:dyDescent="0.3">
      <c r="A2096" t="s">
        <v>1532</v>
      </c>
      <c r="B2096" t="s">
        <v>1385</v>
      </c>
      <c r="C2096" t="s">
        <v>1386</v>
      </c>
      <c r="D2096">
        <v>12500</v>
      </c>
      <c r="E2096">
        <v>300</v>
      </c>
    </row>
    <row r="2097" spans="1:5" x14ac:dyDescent="0.3">
      <c r="A2097" s="1" t="s">
        <v>1602</v>
      </c>
      <c r="B2097" s="1" t="s">
        <v>1387</v>
      </c>
      <c r="C2097" s="1" t="s">
        <v>1388</v>
      </c>
      <c r="D2097" s="1">
        <v>12.5</v>
      </c>
      <c r="E2097" s="1" t="s">
        <v>1475</v>
      </c>
    </row>
    <row r="2098" spans="1:5" x14ac:dyDescent="0.3">
      <c r="A2098" s="1" t="s">
        <v>1734</v>
      </c>
      <c r="B2098" s="1" t="s">
        <v>1389</v>
      </c>
      <c r="C2098" s="1" t="s">
        <v>1390</v>
      </c>
      <c r="D2098" s="1">
        <v>2500</v>
      </c>
      <c r="E2098" s="1">
        <v>86</v>
      </c>
    </row>
    <row r="2099" spans="1:5" x14ac:dyDescent="0.3">
      <c r="A2099" t="s">
        <v>1541</v>
      </c>
      <c r="B2099" t="s">
        <v>1389</v>
      </c>
      <c r="C2099" t="s">
        <v>1390</v>
      </c>
      <c r="D2099">
        <v>3000</v>
      </c>
      <c r="E2099">
        <v>87.3</v>
      </c>
    </row>
    <row r="2100" spans="1:5" x14ac:dyDescent="0.3">
      <c r="A2100" t="s">
        <v>1621</v>
      </c>
      <c r="B2100" t="s">
        <v>1389</v>
      </c>
      <c r="C2100" t="s">
        <v>1390</v>
      </c>
      <c r="D2100">
        <v>3000</v>
      </c>
      <c r="E2100">
        <v>86.1</v>
      </c>
    </row>
    <row r="2101" spans="1:5" x14ac:dyDescent="0.3">
      <c r="A2101" s="1" t="s">
        <v>1602</v>
      </c>
      <c r="B2101" s="1" t="s">
        <v>1391</v>
      </c>
      <c r="C2101" s="1" t="s">
        <v>1392</v>
      </c>
      <c r="D2101" s="1">
        <v>12.5</v>
      </c>
      <c r="E2101" s="1" t="s">
        <v>1475</v>
      </c>
    </row>
    <row r="2102" spans="1:5" x14ac:dyDescent="0.3">
      <c r="A2102" s="1" t="s">
        <v>1537</v>
      </c>
      <c r="B2102" s="1" t="s">
        <v>1393</v>
      </c>
      <c r="C2102" s="1" t="s">
        <v>1394</v>
      </c>
      <c r="D2102" s="1">
        <v>7800</v>
      </c>
      <c r="E2102" s="1">
        <v>60</v>
      </c>
    </row>
    <row r="2103" spans="1:5" x14ac:dyDescent="0.3">
      <c r="A2103" t="s">
        <v>1528</v>
      </c>
      <c r="B2103" t="s">
        <v>1395</v>
      </c>
      <c r="C2103" t="s">
        <v>1396</v>
      </c>
      <c r="D2103">
        <v>7800</v>
      </c>
      <c r="E2103">
        <v>150</v>
      </c>
    </row>
    <row r="2104" spans="1:5" x14ac:dyDescent="0.3">
      <c r="A2104" t="s">
        <v>1537</v>
      </c>
      <c r="B2104" t="s">
        <v>1395</v>
      </c>
      <c r="C2104" t="s">
        <v>1396</v>
      </c>
      <c r="D2104">
        <v>7800</v>
      </c>
      <c r="E2104">
        <v>120</v>
      </c>
    </row>
    <row r="2105" spans="1:5" x14ac:dyDescent="0.3">
      <c r="A2105" t="s">
        <v>1699</v>
      </c>
      <c r="B2105" t="s">
        <v>1395</v>
      </c>
      <c r="C2105" t="s">
        <v>1396</v>
      </c>
      <c r="D2105">
        <v>7800</v>
      </c>
      <c r="E2105">
        <v>90</v>
      </c>
    </row>
    <row r="2106" spans="1:5" x14ac:dyDescent="0.3">
      <c r="A2106" t="s">
        <v>1793</v>
      </c>
      <c r="B2106" t="s">
        <v>1395</v>
      </c>
      <c r="C2106" t="s">
        <v>1396</v>
      </c>
      <c r="D2106">
        <v>7800</v>
      </c>
      <c r="E2106">
        <v>150</v>
      </c>
    </row>
    <row r="2107" spans="1:5" x14ac:dyDescent="0.3">
      <c r="A2107" t="s">
        <v>1769</v>
      </c>
      <c r="B2107" t="s">
        <v>1395</v>
      </c>
      <c r="C2107" t="s">
        <v>1396</v>
      </c>
      <c r="D2107">
        <v>7800</v>
      </c>
      <c r="E2107">
        <v>200</v>
      </c>
    </row>
    <row r="2108" spans="1:5" x14ac:dyDescent="0.3">
      <c r="A2108" t="s">
        <v>1747</v>
      </c>
      <c r="B2108" t="s">
        <v>1395</v>
      </c>
      <c r="C2108" t="s">
        <v>1396</v>
      </c>
      <c r="D2108">
        <v>8.5</v>
      </c>
      <c r="E2108" t="s">
        <v>1446</v>
      </c>
    </row>
    <row r="2109" spans="1:5" x14ac:dyDescent="0.3">
      <c r="A2109" t="s">
        <v>1536</v>
      </c>
      <c r="B2109" t="s">
        <v>1395</v>
      </c>
      <c r="C2109" t="s">
        <v>1396</v>
      </c>
      <c r="D2109">
        <v>7800</v>
      </c>
      <c r="E2109">
        <v>100</v>
      </c>
    </row>
    <row r="2110" spans="1:5" x14ac:dyDescent="0.3">
      <c r="A2110" t="s">
        <v>1745</v>
      </c>
      <c r="B2110" t="s">
        <v>1395</v>
      </c>
      <c r="C2110" t="s">
        <v>1396</v>
      </c>
      <c r="D2110">
        <v>12.5</v>
      </c>
      <c r="E2110" t="s">
        <v>1475</v>
      </c>
    </row>
    <row r="2111" spans="1:5" x14ac:dyDescent="0.3">
      <c r="A2111" t="s">
        <v>1725</v>
      </c>
      <c r="B2111" t="s">
        <v>1395</v>
      </c>
      <c r="C2111" t="s">
        <v>1396</v>
      </c>
      <c r="D2111">
        <v>7800</v>
      </c>
      <c r="E2111">
        <v>20</v>
      </c>
    </row>
    <row r="2112" spans="1:5" x14ac:dyDescent="0.3">
      <c r="A2112" t="s">
        <v>1566</v>
      </c>
      <c r="B2112" t="s">
        <v>1395</v>
      </c>
      <c r="C2112" t="s">
        <v>1396</v>
      </c>
      <c r="D2112">
        <v>7800</v>
      </c>
      <c r="E2112">
        <v>100</v>
      </c>
    </row>
    <row r="2113" spans="1:5" x14ac:dyDescent="0.3">
      <c r="A2113" t="s">
        <v>1753</v>
      </c>
      <c r="B2113" t="s">
        <v>1395</v>
      </c>
      <c r="C2113" t="s">
        <v>1396</v>
      </c>
      <c r="D2113">
        <v>7800</v>
      </c>
      <c r="E2113">
        <v>100</v>
      </c>
    </row>
    <row r="2114" spans="1:5" x14ac:dyDescent="0.3">
      <c r="A2114" t="s">
        <v>1620</v>
      </c>
      <c r="B2114" t="s">
        <v>1395</v>
      </c>
      <c r="C2114" t="s">
        <v>1396</v>
      </c>
      <c r="D2114">
        <v>7800</v>
      </c>
      <c r="E2114">
        <v>70</v>
      </c>
    </row>
    <row r="2115" spans="1:5" x14ac:dyDescent="0.3">
      <c r="A2115" t="s">
        <v>1622</v>
      </c>
      <c r="B2115" t="s">
        <v>1395</v>
      </c>
      <c r="C2115" t="s">
        <v>1396</v>
      </c>
      <c r="D2115">
        <v>7800</v>
      </c>
      <c r="E2115">
        <v>200</v>
      </c>
    </row>
    <row r="2116" spans="1:5" x14ac:dyDescent="0.3">
      <c r="A2116" s="1" t="s">
        <v>1745</v>
      </c>
      <c r="B2116" s="1" t="s">
        <v>1397</v>
      </c>
      <c r="C2116" s="1" t="s">
        <v>1399</v>
      </c>
      <c r="D2116" s="1">
        <v>9</v>
      </c>
      <c r="E2116" s="1" t="s">
        <v>1480</v>
      </c>
    </row>
    <row r="2117" spans="1:5" x14ac:dyDescent="0.3">
      <c r="A2117" s="1" t="s">
        <v>1778</v>
      </c>
      <c r="B2117" s="1" t="s">
        <v>1398</v>
      </c>
      <c r="C2117" s="1" t="s">
        <v>1400</v>
      </c>
      <c r="D2117" s="1">
        <v>6.5</v>
      </c>
      <c r="E2117" s="1" t="s">
        <v>1794</v>
      </c>
    </row>
    <row r="2118" spans="1:5" x14ac:dyDescent="0.3">
      <c r="A2118" t="s">
        <v>1748</v>
      </c>
      <c r="B2118" t="s">
        <v>1398</v>
      </c>
      <c r="C2118" t="s">
        <v>1400</v>
      </c>
      <c r="D2118">
        <v>6.5</v>
      </c>
      <c r="E2118" t="s">
        <v>1795</v>
      </c>
    </row>
    <row r="2119" spans="1:5" x14ac:dyDescent="0.3">
      <c r="A2119" s="1" t="s">
        <v>1585</v>
      </c>
      <c r="B2119" s="1" t="s">
        <v>1401</v>
      </c>
      <c r="C2119" s="1" t="s">
        <v>1400</v>
      </c>
      <c r="D2119" s="1">
        <v>7800</v>
      </c>
      <c r="E2119" s="1">
        <v>65</v>
      </c>
    </row>
    <row r="2120" spans="1:5" x14ac:dyDescent="0.3">
      <c r="A2120" t="s">
        <v>1593</v>
      </c>
      <c r="B2120" t="s">
        <v>1401</v>
      </c>
      <c r="C2120" t="s">
        <v>1400</v>
      </c>
      <c r="D2120">
        <v>7800</v>
      </c>
      <c r="E2120">
        <v>50</v>
      </c>
    </row>
    <row r="2121" spans="1:5" x14ac:dyDescent="0.3">
      <c r="A2121" s="2" t="s">
        <v>1594</v>
      </c>
      <c r="B2121" s="2" t="s">
        <v>1401</v>
      </c>
      <c r="C2121" s="2" t="s">
        <v>1400</v>
      </c>
      <c r="D2121" s="2">
        <v>7.8</v>
      </c>
      <c r="E2121" s="2" t="s">
        <v>1480</v>
      </c>
    </row>
    <row r="2122" spans="1:5" x14ac:dyDescent="0.3">
      <c r="A2122" s="1" t="s">
        <v>1528</v>
      </c>
      <c r="B2122" s="1" t="s">
        <v>1402</v>
      </c>
      <c r="C2122" s="1" t="s">
        <v>1400</v>
      </c>
      <c r="D2122" s="1">
        <v>7800</v>
      </c>
      <c r="E2122" s="1">
        <v>100</v>
      </c>
    </row>
    <row r="2123" spans="1:5" x14ac:dyDescent="0.3">
      <c r="A2123" t="s">
        <v>1648</v>
      </c>
      <c r="B2123" t="s">
        <v>1402</v>
      </c>
      <c r="C2123" t="s">
        <v>1400</v>
      </c>
      <c r="D2123">
        <v>7800</v>
      </c>
      <c r="E2123">
        <v>80</v>
      </c>
    </row>
    <row r="2124" spans="1:5" x14ac:dyDescent="0.3">
      <c r="A2124" t="s">
        <v>1699</v>
      </c>
      <c r="B2124" t="s">
        <v>1402</v>
      </c>
      <c r="C2124" t="s">
        <v>1400</v>
      </c>
      <c r="D2124">
        <v>7800</v>
      </c>
      <c r="E2124">
        <v>65</v>
      </c>
    </row>
    <row r="2125" spans="1:5" x14ac:dyDescent="0.3">
      <c r="A2125" t="s">
        <v>1793</v>
      </c>
      <c r="B2125" t="s">
        <v>1402</v>
      </c>
      <c r="C2125" t="s">
        <v>1400</v>
      </c>
      <c r="D2125">
        <v>7800</v>
      </c>
      <c r="E2125">
        <v>40</v>
      </c>
    </row>
    <row r="2126" spans="1:5" x14ac:dyDescent="0.3">
      <c r="A2126" t="s">
        <v>1769</v>
      </c>
      <c r="B2126" t="s">
        <v>1402</v>
      </c>
      <c r="C2126" t="s">
        <v>1400</v>
      </c>
      <c r="D2126">
        <v>7800</v>
      </c>
      <c r="E2126">
        <v>150</v>
      </c>
    </row>
    <row r="2127" spans="1:5" x14ac:dyDescent="0.3">
      <c r="A2127" s="2" t="s">
        <v>1747</v>
      </c>
      <c r="B2127" s="2" t="s">
        <v>1402</v>
      </c>
      <c r="C2127" s="2" t="s">
        <v>1400</v>
      </c>
      <c r="D2127" s="2">
        <v>8.5</v>
      </c>
      <c r="E2127" s="2" t="s">
        <v>1446</v>
      </c>
    </row>
    <row r="2128" spans="1:5" x14ac:dyDescent="0.3">
      <c r="A2128" s="1" t="s">
        <v>1528</v>
      </c>
      <c r="B2128" s="1" t="s">
        <v>1403</v>
      </c>
      <c r="C2128" s="1" t="s">
        <v>1404</v>
      </c>
      <c r="D2128" s="1">
        <v>7800</v>
      </c>
      <c r="E2128" s="1">
        <v>40</v>
      </c>
    </row>
    <row r="2129" spans="1:5" x14ac:dyDescent="0.3">
      <c r="A2129" s="1" t="s">
        <v>1633</v>
      </c>
      <c r="B2129" s="1" t="s">
        <v>1405</v>
      </c>
      <c r="C2129" s="1" t="s">
        <v>1406</v>
      </c>
      <c r="D2129" s="1">
        <v>7800</v>
      </c>
      <c r="E2129" s="1">
        <v>100</v>
      </c>
    </row>
    <row r="2130" spans="1:5" x14ac:dyDescent="0.3">
      <c r="A2130" t="s">
        <v>1606</v>
      </c>
      <c r="B2130" t="s">
        <v>1405</v>
      </c>
      <c r="C2130" t="s">
        <v>1406</v>
      </c>
      <c r="D2130">
        <v>7800</v>
      </c>
      <c r="E2130">
        <v>250</v>
      </c>
    </row>
    <row r="2131" spans="1:5" x14ac:dyDescent="0.3">
      <c r="A2131" t="s">
        <v>1624</v>
      </c>
      <c r="B2131" t="s">
        <v>1405</v>
      </c>
      <c r="C2131" t="s">
        <v>1406</v>
      </c>
      <c r="D2131">
        <v>7.8</v>
      </c>
      <c r="E2131" t="s">
        <v>1475</v>
      </c>
    </row>
    <row r="2132" spans="1:5" x14ac:dyDescent="0.3">
      <c r="A2132" t="s">
        <v>1591</v>
      </c>
      <c r="B2132" t="s">
        <v>1405</v>
      </c>
      <c r="C2132" t="s">
        <v>1406</v>
      </c>
      <c r="D2132">
        <v>7800</v>
      </c>
      <c r="E2132">
        <v>100</v>
      </c>
    </row>
    <row r="2133" spans="1:5" x14ac:dyDescent="0.3">
      <c r="A2133" t="s">
        <v>1632</v>
      </c>
      <c r="B2133" t="s">
        <v>1405</v>
      </c>
      <c r="C2133" t="s">
        <v>1406</v>
      </c>
      <c r="D2133">
        <v>7800</v>
      </c>
      <c r="E2133">
        <v>30</v>
      </c>
    </row>
    <row r="2134" spans="1:5" x14ac:dyDescent="0.3">
      <c r="A2134" t="s">
        <v>1634</v>
      </c>
      <c r="B2134" t="s">
        <v>1405</v>
      </c>
      <c r="C2134" t="s">
        <v>1406</v>
      </c>
      <c r="D2134">
        <v>7800</v>
      </c>
      <c r="E2134">
        <v>100</v>
      </c>
    </row>
    <row r="2135" spans="1:5" x14ac:dyDescent="0.3">
      <c r="A2135" t="s">
        <v>1769</v>
      </c>
      <c r="B2135" t="s">
        <v>1405</v>
      </c>
      <c r="C2135" t="s">
        <v>1406</v>
      </c>
      <c r="D2135">
        <v>7800</v>
      </c>
      <c r="E2135">
        <v>120</v>
      </c>
    </row>
    <row r="2136" spans="1:5" x14ac:dyDescent="0.3">
      <c r="A2136" t="s">
        <v>1618</v>
      </c>
      <c r="B2136" t="s">
        <v>1405</v>
      </c>
      <c r="C2136" t="s">
        <v>1406</v>
      </c>
      <c r="D2136">
        <v>7800</v>
      </c>
      <c r="E2136">
        <v>100</v>
      </c>
    </row>
    <row r="2137" spans="1:5" x14ac:dyDescent="0.3">
      <c r="A2137" t="s">
        <v>1629</v>
      </c>
      <c r="B2137" t="s">
        <v>1405</v>
      </c>
      <c r="C2137" t="s">
        <v>1406</v>
      </c>
      <c r="D2137">
        <v>7800</v>
      </c>
      <c r="E2137">
        <v>35</v>
      </c>
    </row>
    <row r="2138" spans="1:5" x14ac:dyDescent="0.3">
      <c r="A2138" t="s">
        <v>1785</v>
      </c>
      <c r="B2138" t="s">
        <v>1405</v>
      </c>
      <c r="C2138" t="s">
        <v>1406</v>
      </c>
      <c r="D2138">
        <v>7800</v>
      </c>
      <c r="E2138">
        <v>10</v>
      </c>
    </row>
    <row r="2139" spans="1:5" x14ac:dyDescent="0.3">
      <c r="A2139" t="s">
        <v>1757</v>
      </c>
      <c r="B2139" t="s">
        <v>1405</v>
      </c>
      <c r="C2139" t="s">
        <v>1406</v>
      </c>
      <c r="D2139">
        <v>7800</v>
      </c>
      <c r="E2139">
        <v>80</v>
      </c>
    </row>
    <row r="2140" spans="1:5" x14ac:dyDescent="0.3">
      <c r="A2140" t="s">
        <v>1620</v>
      </c>
      <c r="B2140" t="s">
        <v>1405</v>
      </c>
      <c r="C2140" t="s">
        <v>1406</v>
      </c>
      <c r="D2140">
        <v>7800</v>
      </c>
      <c r="E2140">
        <v>70</v>
      </c>
    </row>
    <row r="2141" spans="1:5" x14ac:dyDescent="0.3">
      <c r="A2141" t="s">
        <v>1771</v>
      </c>
      <c r="B2141" t="s">
        <v>1405</v>
      </c>
      <c r="C2141" t="s">
        <v>1406</v>
      </c>
      <c r="D2141">
        <v>7800</v>
      </c>
      <c r="E2141">
        <v>150</v>
      </c>
    </row>
    <row r="2142" spans="1:5" x14ac:dyDescent="0.3">
      <c r="A2142" t="s">
        <v>1667</v>
      </c>
      <c r="B2142" t="s">
        <v>1405</v>
      </c>
      <c r="C2142" t="s">
        <v>1406</v>
      </c>
      <c r="D2142">
        <v>7800</v>
      </c>
      <c r="E2142">
        <v>50</v>
      </c>
    </row>
    <row r="2143" spans="1:5" x14ac:dyDescent="0.3">
      <c r="A2143" t="s">
        <v>1596</v>
      </c>
      <c r="B2143" t="s">
        <v>1405</v>
      </c>
      <c r="C2143" t="s">
        <v>1406</v>
      </c>
      <c r="D2143">
        <v>7800</v>
      </c>
      <c r="E2143">
        <v>100</v>
      </c>
    </row>
    <row r="2144" spans="1:5" x14ac:dyDescent="0.3">
      <c r="A2144" t="s">
        <v>1642</v>
      </c>
      <c r="B2144" t="s">
        <v>1405</v>
      </c>
      <c r="C2144" t="s">
        <v>1406</v>
      </c>
      <c r="D2144">
        <v>7.8</v>
      </c>
      <c r="E2144" t="s">
        <v>1475</v>
      </c>
    </row>
    <row r="2145" spans="1:5" x14ac:dyDescent="0.3">
      <c r="A2145" t="s">
        <v>1613</v>
      </c>
      <c r="B2145" t="s">
        <v>1405</v>
      </c>
      <c r="C2145" t="s">
        <v>1406</v>
      </c>
      <c r="D2145">
        <v>7800</v>
      </c>
      <c r="E2145">
        <v>150</v>
      </c>
    </row>
    <row r="2146" spans="1:5" x14ac:dyDescent="0.3">
      <c r="A2146" t="s">
        <v>1796</v>
      </c>
      <c r="B2146" t="s">
        <v>1405</v>
      </c>
      <c r="C2146" t="s">
        <v>1406</v>
      </c>
      <c r="D2146">
        <v>7800</v>
      </c>
      <c r="E2146">
        <v>100</v>
      </c>
    </row>
    <row r="2147" spans="1:5" x14ac:dyDescent="0.3">
      <c r="A2147" s="1" t="s">
        <v>1778</v>
      </c>
      <c r="B2147" s="1" t="s">
        <v>1407</v>
      </c>
      <c r="C2147" s="1" t="s">
        <v>1409</v>
      </c>
      <c r="D2147" s="1">
        <v>6.5</v>
      </c>
      <c r="E2147" s="1" t="s">
        <v>1508</v>
      </c>
    </row>
    <row r="2148" spans="1:5" x14ac:dyDescent="0.3">
      <c r="A2148" t="s">
        <v>1748</v>
      </c>
      <c r="B2148" t="s">
        <v>1407</v>
      </c>
      <c r="C2148" t="s">
        <v>1409</v>
      </c>
      <c r="D2148">
        <v>6.5</v>
      </c>
      <c r="E2148" t="s">
        <v>1797</v>
      </c>
    </row>
    <row r="2149" spans="1:5" x14ac:dyDescent="0.3">
      <c r="A2149" s="1" t="s">
        <v>1735</v>
      </c>
      <c r="B2149" s="1" t="s">
        <v>1408</v>
      </c>
      <c r="C2149" s="1" t="s">
        <v>1409</v>
      </c>
      <c r="D2149" s="1">
        <v>7800</v>
      </c>
      <c r="E2149" s="1">
        <v>90</v>
      </c>
    </row>
    <row r="2150" spans="1:5" x14ac:dyDescent="0.3">
      <c r="A2150" t="s">
        <v>1593</v>
      </c>
      <c r="B2150" t="s">
        <v>1408</v>
      </c>
      <c r="C2150" t="s">
        <v>1409</v>
      </c>
      <c r="D2150">
        <v>7800</v>
      </c>
      <c r="E2150">
        <v>50</v>
      </c>
    </row>
    <row r="2151" spans="1:5" x14ac:dyDescent="0.3">
      <c r="A2151" t="s">
        <v>1599</v>
      </c>
      <c r="B2151" t="s">
        <v>1408</v>
      </c>
      <c r="C2151" t="s">
        <v>1409</v>
      </c>
      <c r="D2151">
        <v>7800</v>
      </c>
      <c r="E2151">
        <v>50</v>
      </c>
    </row>
    <row r="2152" spans="1:5" x14ac:dyDescent="0.3">
      <c r="A2152" s="1" t="s">
        <v>1606</v>
      </c>
      <c r="B2152" s="1" t="s">
        <v>1410</v>
      </c>
      <c r="C2152" s="1" t="s">
        <v>1409</v>
      </c>
      <c r="D2152" s="1">
        <v>7800</v>
      </c>
      <c r="E2152" s="1">
        <v>100</v>
      </c>
    </row>
    <row r="2153" spans="1:5" x14ac:dyDescent="0.3">
      <c r="A2153" t="s">
        <v>1528</v>
      </c>
      <c r="B2153" t="s">
        <v>1410</v>
      </c>
      <c r="C2153" t="s">
        <v>1409</v>
      </c>
      <c r="D2153">
        <v>7800</v>
      </c>
      <c r="E2153">
        <v>120</v>
      </c>
    </row>
    <row r="2154" spans="1:5" x14ac:dyDescent="0.3">
      <c r="A2154" t="s">
        <v>1634</v>
      </c>
      <c r="B2154" t="s">
        <v>1410</v>
      </c>
      <c r="C2154" t="s">
        <v>1409</v>
      </c>
      <c r="D2154">
        <v>7800</v>
      </c>
      <c r="E2154">
        <v>80</v>
      </c>
    </row>
    <row r="2155" spans="1:5" x14ac:dyDescent="0.3">
      <c r="A2155" t="s">
        <v>1620</v>
      </c>
      <c r="B2155" t="s">
        <v>1410</v>
      </c>
      <c r="C2155" t="s">
        <v>1409</v>
      </c>
      <c r="D2155">
        <v>7800</v>
      </c>
      <c r="E2155">
        <v>70</v>
      </c>
    </row>
    <row r="2156" spans="1:5" x14ac:dyDescent="0.3">
      <c r="A2156" t="s">
        <v>1642</v>
      </c>
      <c r="B2156" t="s">
        <v>1410</v>
      </c>
      <c r="C2156" t="s">
        <v>1409</v>
      </c>
      <c r="D2156">
        <v>7.8</v>
      </c>
      <c r="E2156" t="s">
        <v>1436</v>
      </c>
    </row>
    <row r="2157" spans="1:5" x14ac:dyDescent="0.3">
      <c r="A2157" s="1" t="s">
        <v>1713</v>
      </c>
      <c r="B2157" s="1" t="s">
        <v>1411</v>
      </c>
      <c r="C2157" s="1" t="s">
        <v>1409</v>
      </c>
      <c r="D2157" s="1">
        <v>7800</v>
      </c>
      <c r="E2157" s="1">
        <v>80</v>
      </c>
    </row>
    <row r="2158" spans="1:5" x14ac:dyDescent="0.3">
      <c r="A2158" s="1" t="s">
        <v>1633</v>
      </c>
      <c r="B2158" s="1" t="s">
        <v>1412</v>
      </c>
      <c r="C2158" s="1" t="s">
        <v>1413</v>
      </c>
      <c r="D2158" s="1">
        <v>7800</v>
      </c>
      <c r="E2158" s="1">
        <v>80</v>
      </c>
    </row>
    <row r="2159" spans="1:5" x14ac:dyDescent="0.3">
      <c r="A2159" t="s">
        <v>1648</v>
      </c>
      <c r="B2159" t="s">
        <v>1412</v>
      </c>
      <c r="C2159" t="s">
        <v>1413</v>
      </c>
      <c r="D2159">
        <v>7800</v>
      </c>
      <c r="E2159">
        <v>100</v>
      </c>
    </row>
    <row r="2160" spans="1:5" x14ac:dyDescent="0.3">
      <c r="A2160" t="s">
        <v>1537</v>
      </c>
      <c r="B2160" t="s">
        <v>1412</v>
      </c>
      <c r="C2160" t="s">
        <v>1413</v>
      </c>
      <c r="D2160">
        <v>7800</v>
      </c>
      <c r="E2160">
        <v>100</v>
      </c>
    </row>
    <row r="2161" spans="1:5" x14ac:dyDescent="0.3">
      <c r="A2161" t="s">
        <v>1703</v>
      </c>
      <c r="B2161" t="s">
        <v>1412</v>
      </c>
      <c r="C2161" t="s">
        <v>1413</v>
      </c>
      <c r="D2161">
        <v>7800</v>
      </c>
      <c r="E2161">
        <v>200</v>
      </c>
    </row>
    <row r="2162" spans="1:5" x14ac:dyDescent="0.3">
      <c r="A2162" t="s">
        <v>1662</v>
      </c>
      <c r="B2162" t="s">
        <v>1412</v>
      </c>
      <c r="C2162" t="s">
        <v>1413</v>
      </c>
      <c r="D2162">
        <v>8.5</v>
      </c>
      <c r="E2162" t="s">
        <v>1475</v>
      </c>
    </row>
    <row r="2163" spans="1:5" x14ac:dyDescent="0.3">
      <c r="A2163" t="s">
        <v>1579</v>
      </c>
      <c r="B2163" t="s">
        <v>1412</v>
      </c>
      <c r="C2163" t="s">
        <v>1413</v>
      </c>
      <c r="D2163">
        <v>7800</v>
      </c>
      <c r="E2163">
        <v>150</v>
      </c>
    </row>
    <row r="2164" spans="1:5" x14ac:dyDescent="0.3">
      <c r="A2164" t="s">
        <v>1536</v>
      </c>
      <c r="B2164" t="s">
        <v>1412</v>
      </c>
      <c r="C2164" t="s">
        <v>1413</v>
      </c>
      <c r="D2164">
        <v>7800</v>
      </c>
      <c r="E2164">
        <v>100</v>
      </c>
    </row>
    <row r="2165" spans="1:5" x14ac:dyDescent="0.3">
      <c r="A2165" t="s">
        <v>1619</v>
      </c>
      <c r="B2165" t="s">
        <v>1412</v>
      </c>
      <c r="C2165" t="s">
        <v>1413</v>
      </c>
      <c r="D2165">
        <v>7800</v>
      </c>
      <c r="E2165">
        <v>150</v>
      </c>
    </row>
    <row r="2166" spans="1:5" x14ac:dyDescent="0.3">
      <c r="A2166" t="s">
        <v>1566</v>
      </c>
      <c r="B2166" t="s">
        <v>1412</v>
      </c>
      <c r="C2166" t="s">
        <v>1413</v>
      </c>
      <c r="D2166">
        <v>7800</v>
      </c>
      <c r="E2166">
        <v>100</v>
      </c>
    </row>
    <row r="2167" spans="1:5" x14ac:dyDescent="0.3">
      <c r="A2167" t="s">
        <v>1566</v>
      </c>
      <c r="B2167" t="s">
        <v>1412</v>
      </c>
      <c r="C2167" t="s">
        <v>1413</v>
      </c>
      <c r="D2167">
        <v>7800</v>
      </c>
      <c r="E2167">
        <v>100</v>
      </c>
    </row>
    <row r="2168" spans="1:5" x14ac:dyDescent="0.3">
      <c r="A2168" t="s">
        <v>1580</v>
      </c>
      <c r="B2168" t="s">
        <v>1412</v>
      </c>
      <c r="C2168" t="s">
        <v>1413</v>
      </c>
      <c r="D2168">
        <v>7800</v>
      </c>
      <c r="E2168">
        <v>200</v>
      </c>
    </row>
    <row r="2169" spans="1:5" x14ac:dyDescent="0.3">
      <c r="A2169" t="s">
        <v>1652</v>
      </c>
      <c r="B2169" t="s">
        <v>1412</v>
      </c>
      <c r="C2169" t="s">
        <v>1413</v>
      </c>
      <c r="D2169">
        <v>7800</v>
      </c>
      <c r="E2169">
        <v>100</v>
      </c>
    </row>
    <row r="2170" spans="1:5" x14ac:dyDescent="0.3">
      <c r="A2170" t="s">
        <v>1665</v>
      </c>
      <c r="B2170" t="s">
        <v>1412</v>
      </c>
      <c r="C2170" t="s">
        <v>1413</v>
      </c>
      <c r="D2170">
        <v>7800</v>
      </c>
      <c r="E2170">
        <v>25</v>
      </c>
    </row>
    <row r="2171" spans="1:5" x14ac:dyDescent="0.3">
      <c r="A2171" t="s">
        <v>1637</v>
      </c>
      <c r="B2171" t="s">
        <v>1412</v>
      </c>
      <c r="C2171" t="s">
        <v>1413</v>
      </c>
      <c r="D2171">
        <v>7800</v>
      </c>
      <c r="E2171">
        <v>200</v>
      </c>
    </row>
    <row r="2172" spans="1:5" x14ac:dyDescent="0.3">
      <c r="A2172" t="s">
        <v>1757</v>
      </c>
      <c r="B2172" t="s">
        <v>1412</v>
      </c>
      <c r="C2172" t="s">
        <v>1413</v>
      </c>
      <c r="D2172">
        <v>7800</v>
      </c>
      <c r="E2172">
        <v>100</v>
      </c>
    </row>
    <row r="2173" spans="1:5" x14ac:dyDescent="0.3">
      <c r="A2173" t="s">
        <v>1687</v>
      </c>
      <c r="B2173" t="s">
        <v>1412</v>
      </c>
      <c r="C2173" t="s">
        <v>1413</v>
      </c>
      <c r="D2173">
        <v>7800</v>
      </c>
      <c r="E2173">
        <v>15</v>
      </c>
    </row>
    <row r="2174" spans="1:5" x14ac:dyDescent="0.3">
      <c r="A2174" t="s">
        <v>1678</v>
      </c>
      <c r="B2174" t="s">
        <v>1412</v>
      </c>
      <c r="C2174" t="s">
        <v>1413</v>
      </c>
      <c r="D2174">
        <v>7800</v>
      </c>
      <c r="E2174">
        <v>60</v>
      </c>
    </row>
    <row r="2175" spans="1:5" x14ac:dyDescent="0.3">
      <c r="A2175" t="s">
        <v>1532</v>
      </c>
      <c r="B2175" t="s">
        <v>1412</v>
      </c>
      <c r="C2175" t="s">
        <v>1413</v>
      </c>
      <c r="D2175">
        <v>7800</v>
      </c>
      <c r="E2175">
        <v>150</v>
      </c>
    </row>
    <row r="2176" spans="1:5" x14ac:dyDescent="0.3">
      <c r="A2176" t="s">
        <v>1710</v>
      </c>
      <c r="B2176" t="s">
        <v>1412</v>
      </c>
      <c r="C2176" t="s">
        <v>1413</v>
      </c>
      <c r="D2176">
        <v>7800</v>
      </c>
      <c r="E2176">
        <v>19</v>
      </c>
    </row>
    <row r="2177" spans="1:5" x14ac:dyDescent="0.3">
      <c r="A2177" t="s">
        <v>1771</v>
      </c>
      <c r="B2177" t="s">
        <v>1412</v>
      </c>
      <c r="C2177" t="s">
        <v>1413</v>
      </c>
      <c r="D2177">
        <v>7800</v>
      </c>
      <c r="E2177">
        <v>200</v>
      </c>
    </row>
    <row r="2178" spans="1:5" x14ac:dyDescent="0.3">
      <c r="A2178" t="s">
        <v>1667</v>
      </c>
      <c r="B2178" t="s">
        <v>1412</v>
      </c>
      <c r="C2178" t="s">
        <v>1413</v>
      </c>
      <c r="D2178">
        <v>7800</v>
      </c>
      <c r="E2178">
        <v>100</v>
      </c>
    </row>
    <row r="2179" spans="1:5" x14ac:dyDescent="0.3">
      <c r="A2179" t="s">
        <v>1688</v>
      </c>
      <c r="B2179" t="s">
        <v>1412</v>
      </c>
      <c r="C2179" t="s">
        <v>1413</v>
      </c>
      <c r="D2179">
        <v>7.8</v>
      </c>
      <c r="E2179" t="s">
        <v>1475</v>
      </c>
    </row>
    <row r="2180" spans="1:5" x14ac:dyDescent="0.3">
      <c r="A2180" t="s">
        <v>1596</v>
      </c>
      <c r="B2180" t="s">
        <v>1412</v>
      </c>
      <c r="C2180" t="s">
        <v>1413</v>
      </c>
      <c r="D2180">
        <v>7800</v>
      </c>
      <c r="E2180">
        <v>100</v>
      </c>
    </row>
    <row r="2181" spans="1:5" x14ac:dyDescent="0.3">
      <c r="A2181" t="s">
        <v>1547</v>
      </c>
      <c r="B2181" t="s">
        <v>1412</v>
      </c>
      <c r="C2181" t="s">
        <v>1413</v>
      </c>
      <c r="D2181">
        <v>7800</v>
      </c>
      <c r="E2181">
        <v>150</v>
      </c>
    </row>
    <row r="2182" spans="1:5" x14ac:dyDescent="0.3">
      <c r="A2182" t="s">
        <v>1557</v>
      </c>
      <c r="B2182" t="s">
        <v>1412</v>
      </c>
      <c r="C2182" t="s">
        <v>1413</v>
      </c>
      <c r="D2182">
        <v>7800</v>
      </c>
      <c r="E2182">
        <v>200</v>
      </c>
    </row>
    <row r="2183" spans="1:5" x14ac:dyDescent="0.3">
      <c r="A2183" t="s">
        <v>1554</v>
      </c>
      <c r="B2183" t="s">
        <v>1412</v>
      </c>
      <c r="C2183" t="s">
        <v>1413</v>
      </c>
      <c r="D2183">
        <v>7800</v>
      </c>
      <c r="E2183">
        <v>33</v>
      </c>
    </row>
    <row r="2184" spans="1:5" x14ac:dyDescent="0.3">
      <c r="A2184" t="s">
        <v>1554</v>
      </c>
      <c r="B2184" t="s">
        <v>1412</v>
      </c>
      <c r="C2184" t="s">
        <v>1413</v>
      </c>
      <c r="D2184">
        <v>7800</v>
      </c>
      <c r="E2184">
        <v>20</v>
      </c>
    </row>
    <row r="2185" spans="1:5" x14ac:dyDescent="0.3">
      <c r="A2185" t="s">
        <v>1796</v>
      </c>
      <c r="B2185" t="s">
        <v>1412</v>
      </c>
      <c r="C2185" t="s">
        <v>1413</v>
      </c>
      <c r="D2185">
        <v>7800</v>
      </c>
      <c r="E2185">
        <v>100</v>
      </c>
    </row>
    <row r="2186" spans="1:5" x14ac:dyDescent="0.3">
      <c r="A2186" t="s">
        <v>1767</v>
      </c>
      <c r="B2186" t="s">
        <v>1412</v>
      </c>
      <c r="C2186" t="s">
        <v>1413</v>
      </c>
      <c r="D2186">
        <v>7800</v>
      </c>
      <c r="E2186">
        <v>150</v>
      </c>
    </row>
    <row r="2187" spans="1:5" x14ac:dyDescent="0.3">
      <c r="A2187" s="1" t="s">
        <v>1736</v>
      </c>
      <c r="B2187" s="1" t="s">
        <v>1414</v>
      </c>
      <c r="C2187" s="1" t="s">
        <v>1415</v>
      </c>
      <c r="D2187" s="1">
        <v>7800</v>
      </c>
      <c r="E2187" s="1">
        <v>240</v>
      </c>
    </row>
    <row r="2188" spans="1:5" x14ac:dyDescent="0.3">
      <c r="A2188" t="s">
        <v>1662</v>
      </c>
      <c r="B2188" t="s">
        <v>1414</v>
      </c>
      <c r="C2188" t="s">
        <v>1415</v>
      </c>
      <c r="D2188">
        <v>6.5</v>
      </c>
      <c r="E2188" t="s">
        <v>1475</v>
      </c>
    </row>
    <row r="2189" spans="1:5" x14ac:dyDescent="0.3">
      <c r="A2189" t="s">
        <v>1681</v>
      </c>
      <c r="B2189" t="s">
        <v>1414</v>
      </c>
      <c r="C2189" t="s">
        <v>1415</v>
      </c>
      <c r="D2189">
        <v>7800</v>
      </c>
      <c r="E2189">
        <v>70</v>
      </c>
    </row>
    <row r="2190" spans="1:5" x14ac:dyDescent="0.3">
      <c r="A2190" t="s">
        <v>1622</v>
      </c>
      <c r="B2190" t="s">
        <v>1414</v>
      </c>
      <c r="C2190" t="s">
        <v>1415</v>
      </c>
      <c r="D2190">
        <v>7800</v>
      </c>
      <c r="E2190">
        <v>150</v>
      </c>
    </row>
    <row r="2191" spans="1:5" x14ac:dyDescent="0.3">
      <c r="A2191" t="s">
        <v>1557</v>
      </c>
      <c r="B2191" t="s">
        <v>1414</v>
      </c>
      <c r="C2191" t="s">
        <v>1415</v>
      </c>
      <c r="D2191">
        <v>7800</v>
      </c>
      <c r="E2191">
        <v>200</v>
      </c>
    </row>
    <row r="2192" spans="1:5" x14ac:dyDescent="0.3">
      <c r="A2192" t="s">
        <v>1767</v>
      </c>
      <c r="B2192" t="s">
        <v>1414</v>
      </c>
      <c r="C2192" t="s">
        <v>1415</v>
      </c>
      <c r="D2192">
        <v>7800</v>
      </c>
      <c r="E2192">
        <v>150</v>
      </c>
    </row>
    <row r="2193" spans="1:5" x14ac:dyDescent="0.3">
      <c r="A2193" t="s">
        <v>1648</v>
      </c>
      <c r="B2193" t="s">
        <v>1416</v>
      </c>
      <c r="C2193" t="s">
        <v>1415</v>
      </c>
      <c r="D2193">
        <v>7800</v>
      </c>
      <c r="E2193">
        <v>350</v>
      </c>
    </row>
    <row r="2194" spans="1:5" x14ac:dyDescent="0.3">
      <c r="A2194" t="s">
        <v>1728</v>
      </c>
      <c r="B2194" t="s">
        <v>1416</v>
      </c>
      <c r="C2194" t="s">
        <v>1415</v>
      </c>
      <c r="D2194">
        <v>7800</v>
      </c>
      <c r="E2194">
        <v>100</v>
      </c>
    </row>
    <row r="2195" spans="1:5" x14ac:dyDescent="0.3">
      <c r="A2195" t="s">
        <v>1591</v>
      </c>
      <c r="B2195" t="s">
        <v>1416</v>
      </c>
      <c r="C2195" t="s">
        <v>1415</v>
      </c>
      <c r="D2195">
        <v>7800</v>
      </c>
      <c r="E2195">
        <v>200</v>
      </c>
    </row>
    <row r="2196" spans="1:5" x14ac:dyDescent="0.3">
      <c r="A2196" t="s">
        <v>1699</v>
      </c>
      <c r="B2196" t="s">
        <v>1416</v>
      </c>
      <c r="C2196" t="s">
        <v>1415</v>
      </c>
      <c r="D2196">
        <v>7800</v>
      </c>
      <c r="E2196">
        <v>110</v>
      </c>
    </row>
    <row r="2197" spans="1:5" x14ac:dyDescent="0.3">
      <c r="A2197" t="s">
        <v>1704</v>
      </c>
      <c r="B2197" t="s">
        <v>1416</v>
      </c>
      <c r="C2197" t="s">
        <v>1415</v>
      </c>
      <c r="D2197">
        <v>7800</v>
      </c>
      <c r="E2197">
        <v>300</v>
      </c>
    </row>
    <row r="2198" spans="1:5" x14ac:dyDescent="0.3">
      <c r="A2198" t="s">
        <v>1652</v>
      </c>
      <c r="B2198" t="s">
        <v>1416</v>
      </c>
      <c r="C2198" t="s">
        <v>1415</v>
      </c>
      <c r="D2198">
        <v>7800</v>
      </c>
      <c r="E2198">
        <v>100</v>
      </c>
    </row>
    <row r="2199" spans="1:5" x14ac:dyDescent="0.3">
      <c r="A2199" t="s">
        <v>1637</v>
      </c>
      <c r="B2199" t="s">
        <v>1416</v>
      </c>
      <c r="C2199" t="s">
        <v>1415</v>
      </c>
      <c r="D2199">
        <v>7800</v>
      </c>
      <c r="E2199">
        <v>350</v>
      </c>
    </row>
    <row r="2200" spans="1:5" x14ac:dyDescent="0.3">
      <c r="A2200" t="s">
        <v>1620</v>
      </c>
      <c r="B2200" t="s">
        <v>1416</v>
      </c>
      <c r="C2200" t="s">
        <v>1415</v>
      </c>
      <c r="D2200">
        <v>7800</v>
      </c>
      <c r="E2200">
        <v>70</v>
      </c>
    </row>
    <row r="2201" spans="1:5" x14ac:dyDescent="0.3">
      <c r="A2201" t="s">
        <v>1678</v>
      </c>
      <c r="B2201" t="s">
        <v>1416</v>
      </c>
      <c r="C2201" t="s">
        <v>1415</v>
      </c>
      <c r="D2201">
        <v>7800</v>
      </c>
      <c r="E2201">
        <v>30</v>
      </c>
    </row>
    <row r="2202" spans="1:5" x14ac:dyDescent="0.3">
      <c r="A2202" t="s">
        <v>1532</v>
      </c>
      <c r="B2202" t="s">
        <v>1416</v>
      </c>
      <c r="C2202" t="s">
        <v>1415</v>
      </c>
      <c r="D2202">
        <v>7800</v>
      </c>
      <c r="E2202">
        <v>100</v>
      </c>
    </row>
    <row r="2203" spans="1:5" x14ac:dyDescent="0.3">
      <c r="A2203" t="s">
        <v>1667</v>
      </c>
      <c r="B2203" t="s">
        <v>1416</v>
      </c>
      <c r="C2203" t="s">
        <v>1415</v>
      </c>
      <c r="D2203">
        <v>7800</v>
      </c>
      <c r="E2203">
        <v>100</v>
      </c>
    </row>
    <row r="2204" spans="1:5" x14ac:dyDescent="0.3">
      <c r="A2204" t="s">
        <v>1688</v>
      </c>
      <c r="B2204" t="s">
        <v>1416</v>
      </c>
      <c r="C2204" t="s">
        <v>1415</v>
      </c>
      <c r="D2204">
        <v>7.8</v>
      </c>
      <c r="E2204" t="s">
        <v>1452</v>
      </c>
    </row>
    <row r="2205" spans="1:5" x14ac:dyDescent="0.3">
      <c r="A2205" t="s">
        <v>1796</v>
      </c>
      <c r="B2205" t="s">
        <v>1416</v>
      </c>
      <c r="C2205" t="s">
        <v>1415</v>
      </c>
      <c r="D2205">
        <v>7800</v>
      </c>
      <c r="E2205">
        <v>100</v>
      </c>
    </row>
    <row r="2206" spans="1:5" x14ac:dyDescent="0.3">
      <c r="A2206" t="s">
        <v>1767</v>
      </c>
      <c r="B2206" t="s">
        <v>1416</v>
      </c>
      <c r="C2206" t="s">
        <v>1415</v>
      </c>
      <c r="D2206">
        <v>7800</v>
      </c>
      <c r="E2206">
        <v>70</v>
      </c>
    </row>
    <row r="2207" spans="1:5" x14ac:dyDescent="0.3">
      <c r="A2207" s="1" t="s">
        <v>1735</v>
      </c>
      <c r="B2207" s="1" t="s">
        <v>1417</v>
      </c>
      <c r="C2207" s="1" t="s">
        <v>1415</v>
      </c>
      <c r="D2207" s="1">
        <v>7800</v>
      </c>
      <c r="E2207" s="1">
        <v>30</v>
      </c>
    </row>
    <row r="2208" spans="1:5" x14ac:dyDescent="0.3">
      <c r="A2208" t="s">
        <v>1585</v>
      </c>
      <c r="B2208" t="s">
        <v>1417</v>
      </c>
      <c r="C2208" t="s">
        <v>1415</v>
      </c>
      <c r="D2208">
        <v>7800</v>
      </c>
      <c r="E2208">
        <v>40</v>
      </c>
    </row>
    <row r="2209" spans="1:5" x14ac:dyDescent="0.3">
      <c r="A2209" t="s">
        <v>1593</v>
      </c>
      <c r="B2209" t="s">
        <v>1417</v>
      </c>
      <c r="C2209" t="s">
        <v>1415</v>
      </c>
      <c r="D2209">
        <v>7800</v>
      </c>
      <c r="E2209">
        <v>50</v>
      </c>
    </row>
    <row r="2210" spans="1:5" x14ac:dyDescent="0.3">
      <c r="A2210" t="s">
        <v>1594</v>
      </c>
      <c r="B2210" t="s">
        <v>1417</v>
      </c>
      <c r="C2210" t="s">
        <v>1415</v>
      </c>
      <c r="D2210">
        <v>7.5</v>
      </c>
      <c r="E2210" t="s">
        <v>1439</v>
      </c>
    </row>
    <row r="2211" spans="1:5" x14ac:dyDescent="0.3">
      <c r="A2211" t="s">
        <v>1599</v>
      </c>
      <c r="B2211" t="s">
        <v>1417</v>
      </c>
      <c r="C2211" t="s">
        <v>1415</v>
      </c>
      <c r="D2211">
        <v>7800</v>
      </c>
      <c r="E2211">
        <v>60</v>
      </c>
    </row>
    <row r="2212" spans="1:5" x14ac:dyDescent="0.3">
      <c r="A2212" t="s">
        <v>1786</v>
      </c>
      <c r="B2212" t="s">
        <v>1417</v>
      </c>
      <c r="C2212" t="s">
        <v>1415</v>
      </c>
      <c r="D2212">
        <v>7800</v>
      </c>
      <c r="E2212">
        <v>30</v>
      </c>
    </row>
    <row r="2213" spans="1:5" x14ac:dyDescent="0.3">
      <c r="A2213" t="s">
        <v>1567</v>
      </c>
      <c r="B2213" t="s">
        <v>1417</v>
      </c>
      <c r="C2213" t="s">
        <v>1415</v>
      </c>
      <c r="D2213">
        <v>7800</v>
      </c>
      <c r="E2213">
        <v>60</v>
      </c>
    </row>
    <row r="2214" spans="1:5" x14ac:dyDescent="0.3">
      <c r="A2214" s="1" t="s">
        <v>1532</v>
      </c>
      <c r="B2214" s="1" t="s">
        <v>1418</v>
      </c>
      <c r="C2214" s="1" t="s">
        <v>1419</v>
      </c>
      <c r="D2214" s="1">
        <v>7800</v>
      </c>
      <c r="E2214" s="1">
        <v>40</v>
      </c>
    </row>
    <row r="2215" spans="1:5" x14ac:dyDescent="0.3">
      <c r="A2215" s="1" t="s">
        <v>1640</v>
      </c>
      <c r="B2215" s="1" t="s">
        <v>1420</v>
      </c>
      <c r="C2215" s="1" t="s">
        <v>1421</v>
      </c>
      <c r="D2215" s="1">
        <v>7800</v>
      </c>
      <c r="E2215" s="1">
        <v>150</v>
      </c>
    </row>
    <row r="2216" spans="1:5" x14ac:dyDescent="0.3">
      <c r="A2216" t="s">
        <v>1591</v>
      </c>
      <c r="B2216" t="s">
        <v>1420</v>
      </c>
      <c r="C2216" t="s">
        <v>1421</v>
      </c>
      <c r="D2216">
        <v>7800</v>
      </c>
      <c r="E2216">
        <v>100</v>
      </c>
    </row>
    <row r="2217" spans="1:5" x14ac:dyDescent="0.3">
      <c r="A2217" t="s">
        <v>1673</v>
      </c>
      <c r="B2217" t="s">
        <v>1420</v>
      </c>
      <c r="C2217" t="s">
        <v>1421</v>
      </c>
      <c r="D2217">
        <v>7800</v>
      </c>
      <c r="E2217">
        <v>100</v>
      </c>
    </row>
    <row r="2218" spans="1:5" x14ac:dyDescent="0.3">
      <c r="A2218" t="s">
        <v>1736</v>
      </c>
      <c r="B2218" t="s">
        <v>1420</v>
      </c>
      <c r="C2218" t="s">
        <v>1421</v>
      </c>
      <c r="D2218">
        <v>7800</v>
      </c>
      <c r="E2218">
        <v>110</v>
      </c>
    </row>
    <row r="2219" spans="1:5" x14ac:dyDescent="0.3">
      <c r="A2219" t="s">
        <v>1540</v>
      </c>
      <c r="B2219" t="s">
        <v>1420</v>
      </c>
      <c r="C2219" t="s">
        <v>1421</v>
      </c>
      <c r="D2219">
        <v>7800</v>
      </c>
      <c r="E2219">
        <v>150</v>
      </c>
    </row>
    <row r="2220" spans="1:5" x14ac:dyDescent="0.3">
      <c r="A2220" t="s">
        <v>1681</v>
      </c>
      <c r="B2220" t="s">
        <v>1420</v>
      </c>
      <c r="C2220" t="s">
        <v>1421</v>
      </c>
      <c r="D2220">
        <v>7800</v>
      </c>
      <c r="E2220">
        <v>20</v>
      </c>
    </row>
    <row r="2221" spans="1:5" x14ac:dyDescent="0.3">
      <c r="A2221" t="s">
        <v>1745</v>
      </c>
      <c r="B2221" t="s">
        <v>1420</v>
      </c>
      <c r="C2221" t="s">
        <v>1421</v>
      </c>
      <c r="D2221">
        <v>12.5</v>
      </c>
      <c r="E2221" t="s">
        <v>1475</v>
      </c>
    </row>
    <row r="2222" spans="1:5" x14ac:dyDescent="0.3">
      <c r="A2222" t="s">
        <v>1745</v>
      </c>
      <c r="B2222" t="s">
        <v>1420</v>
      </c>
      <c r="C2222" t="s">
        <v>1421</v>
      </c>
      <c r="D2222">
        <v>12.5</v>
      </c>
      <c r="E2222" t="s">
        <v>1475</v>
      </c>
    </row>
    <row r="2223" spans="1:5" x14ac:dyDescent="0.3">
      <c r="A2223" t="s">
        <v>1580</v>
      </c>
      <c r="B2223" t="s">
        <v>1420</v>
      </c>
      <c r="C2223" t="s">
        <v>1421</v>
      </c>
      <c r="D2223">
        <v>7800</v>
      </c>
      <c r="E2223">
        <v>200</v>
      </c>
    </row>
    <row r="2224" spans="1:5" x14ac:dyDescent="0.3">
      <c r="A2224" t="s">
        <v>1652</v>
      </c>
      <c r="B2224" t="s">
        <v>1420</v>
      </c>
      <c r="C2224" t="s">
        <v>1421</v>
      </c>
      <c r="D2224">
        <v>7800</v>
      </c>
      <c r="E2224">
        <v>100</v>
      </c>
    </row>
    <row r="2225" spans="1:5" x14ac:dyDescent="0.3">
      <c r="A2225" t="s">
        <v>1529</v>
      </c>
      <c r="B2225" t="s">
        <v>1420</v>
      </c>
      <c r="C2225" t="s">
        <v>1421</v>
      </c>
      <c r="D2225">
        <v>7800</v>
      </c>
      <c r="E2225">
        <v>150</v>
      </c>
    </row>
    <row r="2226" spans="1:5" x14ac:dyDescent="0.3">
      <c r="A2226" t="s">
        <v>1620</v>
      </c>
      <c r="B2226" t="s">
        <v>1420</v>
      </c>
      <c r="C2226" t="s">
        <v>1421</v>
      </c>
      <c r="D2226">
        <v>7800</v>
      </c>
      <c r="E2226">
        <v>120</v>
      </c>
    </row>
    <row r="2227" spans="1:5" x14ac:dyDescent="0.3">
      <c r="A2227" t="s">
        <v>1775</v>
      </c>
      <c r="B2227" t="s">
        <v>1420</v>
      </c>
      <c r="C2227" t="s">
        <v>1421</v>
      </c>
      <c r="D2227">
        <v>7800</v>
      </c>
      <c r="E2227">
        <v>100</v>
      </c>
    </row>
    <row r="2228" spans="1:5" x14ac:dyDescent="0.3">
      <c r="A2228" t="s">
        <v>1798</v>
      </c>
      <c r="B2228" t="s">
        <v>1420</v>
      </c>
      <c r="C2228" t="s">
        <v>1421</v>
      </c>
      <c r="D2228">
        <v>7800</v>
      </c>
      <c r="E2228">
        <v>65</v>
      </c>
    </row>
    <row r="2229" spans="1:5" x14ac:dyDescent="0.3">
      <c r="A2229" t="s">
        <v>1532</v>
      </c>
      <c r="B2229" t="s">
        <v>1420</v>
      </c>
      <c r="C2229" t="s">
        <v>1421</v>
      </c>
      <c r="D2229">
        <v>7800</v>
      </c>
      <c r="E2229">
        <v>200</v>
      </c>
    </row>
    <row r="2230" spans="1:5" x14ac:dyDescent="0.3">
      <c r="A2230" t="s">
        <v>1607</v>
      </c>
      <c r="B2230" t="s">
        <v>1420</v>
      </c>
      <c r="C2230" t="s">
        <v>1421</v>
      </c>
      <c r="D2230">
        <v>7800</v>
      </c>
      <c r="E2230">
        <v>30</v>
      </c>
    </row>
    <row r="2231" spans="1:5" x14ac:dyDescent="0.3">
      <c r="A2231" t="s">
        <v>1605</v>
      </c>
      <c r="B2231" t="s">
        <v>1420</v>
      </c>
      <c r="C2231" t="s">
        <v>1421</v>
      </c>
      <c r="D2231">
        <v>7800</v>
      </c>
      <c r="E2231">
        <v>15</v>
      </c>
    </row>
    <row r="2232" spans="1:5" x14ac:dyDescent="0.3">
      <c r="A2232" t="s">
        <v>1779</v>
      </c>
      <c r="B2232" t="s">
        <v>1420</v>
      </c>
      <c r="C2232" t="s">
        <v>1421</v>
      </c>
      <c r="D2232">
        <v>7800</v>
      </c>
      <c r="E2232">
        <v>30</v>
      </c>
    </row>
    <row r="2233" spans="1:5" x14ac:dyDescent="0.3">
      <c r="A2233" t="s">
        <v>1667</v>
      </c>
      <c r="B2233" t="s">
        <v>1420</v>
      </c>
      <c r="C2233" t="s">
        <v>1421</v>
      </c>
      <c r="D2233">
        <v>7800</v>
      </c>
      <c r="E2233">
        <v>100</v>
      </c>
    </row>
    <row r="2234" spans="1:5" x14ac:dyDescent="0.3">
      <c r="A2234" t="s">
        <v>1557</v>
      </c>
      <c r="B2234" t="s">
        <v>1420</v>
      </c>
      <c r="C2234" t="s">
        <v>1421</v>
      </c>
      <c r="D2234">
        <v>7800</v>
      </c>
      <c r="E2234">
        <v>200</v>
      </c>
    </row>
    <row r="2235" spans="1:5" x14ac:dyDescent="0.3">
      <c r="A2235" s="1" t="s">
        <v>1778</v>
      </c>
      <c r="B2235" s="1" t="s">
        <v>1422</v>
      </c>
      <c r="C2235" s="1" t="s">
        <v>1423</v>
      </c>
      <c r="D2235" s="1">
        <v>6.8</v>
      </c>
      <c r="E2235" s="1" t="s">
        <v>1799</v>
      </c>
    </row>
    <row r="2236" spans="1:5" x14ac:dyDescent="0.3">
      <c r="A2236" t="s">
        <v>1748</v>
      </c>
      <c r="B2236" t="s">
        <v>1422</v>
      </c>
      <c r="C2236" t="s">
        <v>1423</v>
      </c>
      <c r="D2236">
        <v>6.5</v>
      </c>
      <c r="E2236" t="s">
        <v>1800</v>
      </c>
    </row>
    <row r="2237" spans="1:5" x14ac:dyDescent="0.3">
      <c r="A2237" s="1" t="s">
        <v>1735</v>
      </c>
      <c r="B2237" s="1" t="s">
        <v>1424</v>
      </c>
      <c r="C2237" s="1" t="s">
        <v>1423</v>
      </c>
      <c r="D2237" s="1">
        <v>7800</v>
      </c>
      <c r="E2237" s="1">
        <v>50</v>
      </c>
    </row>
    <row r="2238" spans="1:5" x14ac:dyDescent="0.3">
      <c r="A2238" t="s">
        <v>1593</v>
      </c>
      <c r="B2238" t="s">
        <v>1424</v>
      </c>
      <c r="C2238" t="s">
        <v>1423</v>
      </c>
      <c r="D2238">
        <v>7800</v>
      </c>
      <c r="E2238">
        <v>60</v>
      </c>
    </row>
    <row r="2239" spans="1:5" x14ac:dyDescent="0.3">
      <c r="A2239" t="s">
        <v>1594</v>
      </c>
      <c r="B2239" t="s">
        <v>1424</v>
      </c>
      <c r="C2239" t="s">
        <v>1423</v>
      </c>
      <c r="D2239">
        <v>7.8</v>
      </c>
      <c r="E2239" t="s">
        <v>1439</v>
      </c>
    </row>
    <row r="2240" spans="1:5" x14ac:dyDescent="0.3">
      <c r="A2240" t="s">
        <v>1599</v>
      </c>
      <c r="B2240" t="s">
        <v>1424</v>
      </c>
      <c r="C2240" t="s">
        <v>1423</v>
      </c>
      <c r="D2240">
        <v>7800</v>
      </c>
      <c r="E2240">
        <v>30</v>
      </c>
    </row>
    <row r="2241" spans="1:5" x14ac:dyDescent="0.3">
      <c r="A2241" s="1" t="s">
        <v>1778</v>
      </c>
      <c r="B2241" s="1" t="s">
        <v>1425</v>
      </c>
      <c r="C2241" s="1" t="s">
        <v>1423</v>
      </c>
      <c r="D2241" s="1">
        <v>7.8</v>
      </c>
      <c r="E2241" s="1" t="s">
        <v>1801</v>
      </c>
    </row>
    <row r="2242" spans="1:5" x14ac:dyDescent="0.3">
      <c r="A2242" t="s">
        <v>1728</v>
      </c>
      <c r="B2242" t="s">
        <v>1425</v>
      </c>
      <c r="C2242" t="s">
        <v>1423</v>
      </c>
      <c r="D2242">
        <v>7800</v>
      </c>
      <c r="E2242">
        <v>200</v>
      </c>
    </row>
    <row r="2243" spans="1:5" x14ac:dyDescent="0.3">
      <c r="A2243" t="s">
        <v>1540</v>
      </c>
      <c r="B2243" t="s">
        <v>1425</v>
      </c>
      <c r="C2243" t="s">
        <v>1423</v>
      </c>
      <c r="D2243">
        <v>7800</v>
      </c>
      <c r="E2243">
        <v>150</v>
      </c>
    </row>
    <row r="2244" spans="1:5" x14ac:dyDescent="0.3">
      <c r="A2244" t="s">
        <v>1745</v>
      </c>
      <c r="B2244" t="s">
        <v>1425</v>
      </c>
      <c r="C2244" t="s">
        <v>1423</v>
      </c>
      <c r="D2244">
        <v>12.5</v>
      </c>
      <c r="E2244" t="s">
        <v>1475</v>
      </c>
    </row>
    <row r="2245" spans="1:5" x14ac:dyDescent="0.3">
      <c r="A2245" t="s">
        <v>1529</v>
      </c>
      <c r="B2245" t="s">
        <v>1425</v>
      </c>
      <c r="C2245" t="s">
        <v>1423</v>
      </c>
      <c r="D2245">
        <v>7800</v>
      </c>
      <c r="E2245">
        <v>100</v>
      </c>
    </row>
    <row r="2246" spans="1:5" x14ac:dyDescent="0.3">
      <c r="A2246" t="s">
        <v>1620</v>
      </c>
      <c r="B2246" t="s">
        <v>1425</v>
      </c>
      <c r="C2246" t="s">
        <v>1423</v>
      </c>
      <c r="D2246">
        <v>7800</v>
      </c>
      <c r="E2246">
        <v>70</v>
      </c>
    </row>
    <row r="2247" spans="1:5" x14ac:dyDescent="0.3">
      <c r="A2247" t="s">
        <v>1775</v>
      </c>
      <c r="B2247" t="s">
        <v>1425</v>
      </c>
      <c r="C2247" t="s">
        <v>1423</v>
      </c>
      <c r="D2247">
        <v>7800</v>
      </c>
      <c r="E2247">
        <v>100</v>
      </c>
    </row>
    <row r="2248" spans="1:5" x14ac:dyDescent="0.3">
      <c r="A2248" t="s">
        <v>1607</v>
      </c>
      <c r="B2248" t="s">
        <v>1425</v>
      </c>
      <c r="C2248" t="s">
        <v>1423</v>
      </c>
      <c r="D2248">
        <v>7800</v>
      </c>
      <c r="E2248">
        <v>100</v>
      </c>
    </row>
    <row r="2249" spans="1:5" x14ac:dyDescent="0.3">
      <c r="A2249" s="1" t="s">
        <v>1756</v>
      </c>
      <c r="B2249" s="1" t="s">
        <v>1426</v>
      </c>
      <c r="C2249" s="1" t="s">
        <v>1423</v>
      </c>
      <c r="D2249" s="1">
        <v>7800</v>
      </c>
      <c r="E2249" s="1">
        <v>100</v>
      </c>
    </row>
    <row r="2250" spans="1:5" x14ac:dyDescent="0.3">
      <c r="A2250" t="s">
        <v>1770</v>
      </c>
      <c r="B2250" t="s">
        <v>1426</v>
      </c>
      <c r="C2250" t="s">
        <v>1423</v>
      </c>
      <c r="D2250">
        <v>7800</v>
      </c>
      <c r="E2250">
        <v>80</v>
      </c>
    </row>
    <row r="2251" spans="1:5" x14ac:dyDescent="0.3">
      <c r="A2251" t="s">
        <v>1567</v>
      </c>
      <c r="B2251" t="s">
        <v>1426</v>
      </c>
      <c r="C2251" t="s">
        <v>1423</v>
      </c>
      <c r="D2251">
        <v>7800</v>
      </c>
      <c r="E2251">
        <v>30</v>
      </c>
    </row>
    <row r="2252" spans="1:5" x14ac:dyDescent="0.3">
      <c r="A2252" s="1" t="s">
        <v>1633</v>
      </c>
      <c r="B2252" s="1" t="s">
        <v>1427</v>
      </c>
      <c r="C2252" s="1" t="s">
        <v>1428</v>
      </c>
      <c r="D2252" s="1">
        <v>7800</v>
      </c>
      <c r="E2252" s="1">
        <v>100</v>
      </c>
    </row>
    <row r="2253" spans="1:5" x14ac:dyDescent="0.3">
      <c r="A2253" t="s">
        <v>1728</v>
      </c>
      <c r="B2253" t="s">
        <v>1427</v>
      </c>
      <c r="C2253" t="s">
        <v>1428</v>
      </c>
      <c r="D2253">
        <v>7800</v>
      </c>
      <c r="E2253">
        <v>100</v>
      </c>
    </row>
    <row r="2254" spans="1:5" x14ac:dyDescent="0.3">
      <c r="A2254" t="s">
        <v>1699</v>
      </c>
      <c r="B2254" t="s">
        <v>1427</v>
      </c>
      <c r="C2254" t="s">
        <v>1428</v>
      </c>
      <c r="D2254">
        <v>7800</v>
      </c>
      <c r="E2254">
        <v>80</v>
      </c>
    </row>
    <row r="2255" spans="1:5" x14ac:dyDescent="0.3">
      <c r="A2255" t="s">
        <v>1737</v>
      </c>
      <c r="B2255" t="s">
        <v>1427</v>
      </c>
      <c r="C2255" t="s">
        <v>1428</v>
      </c>
      <c r="D2255">
        <v>850</v>
      </c>
      <c r="E2255" t="s">
        <v>1475</v>
      </c>
    </row>
    <row r="2256" spans="1:5" x14ac:dyDescent="0.3">
      <c r="A2256" t="s">
        <v>1769</v>
      </c>
      <c r="B2256" t="s">
        <v>1427</v>
      </c>
      <c r="C2256" t="s">
        <v>1428</v>
      </c>
      <c r="D2256">
        <v>7800</v>
      </c>
      <c r="E2256">
        <v>150</v>
      </c>
    </row>
    <row r="2257" spans="1:5" x14ac:dyDescent="0.3">
      <c r="A2257" t="s">
        <v>1536</v>
      </c>
      <c r="B2257" t="s">
        <v>1427</v>
      </c>
      <c r="C2257" t="s">
        <v>1428</v>
      </c>
      <c r="D2257">
        <v>7800</v>
      </c>
      <c r="E2257">
        <v>30</v>
      </c>
    </row>
    <row r="2258" spans="1:5" x14ac:dyDescent="0.3">
      <c r="A2258" t="s">
        <v>1619</v>
      </c>
      <c r="B2258" t="s">
        <v>1427</v>
      </c>
      <c r="C2258" t="s">
        <v>1428</v>
      </c>
      <c r="D2258">
        <v>7800</v>
      </c>
      <c r="E2258">
        <v>20</v>
      </c>
    </row>
    <row r="2259" spans="1:5" x14ac:dyDescent="0.3">
      <c r="A2259" t="s">
        <v>1580</v>
      </c>
      <c r="B2259" t="s">
        <v>1427</v>
      </c>
      <c r="C2259" t="s">
        <v>1428</v>
      </c>
      <c r="D2259">
        <v>7800</v>
      </c>
      <c r="E2259">
        <v>120</v>
      </c>
    </row>
    <row r="2260" spans="1:5" x14ac:dyDescent="0.3">
      <c r="A2260" t="s">
        <v>1581</v>
      </c>
      <c r="B2260" t="s">
        <v>1427</v>
      </c>
      <c r="C2260" t="s">
        <v>1428</v>
      </c>
      <c r="D2260">
        <v>7800</v>
      </c>
      <c r="E2260">
        <v>150</v>
      </c>
    </row>
    <row r="2261" spans="1:5" x14ac:dyDescent="0.3">
      <c r="A2261" t="s">
        <v>1771</v>
      </c>
      <c r="B2261" t="s">
        <v>1427</v>
      </c>
      <c r="C2261" t="s">
        <v>1428</v>
      </c>
      <c r="D2261">
        <v>7800</v>
      </c>
      <c r="E2261">
        <v>150</v>
      </c>
    </row>
    <row r="2262" spans="1:5" x14ac:dyDescent="0.3">
      <c r="A2262" t="s">
        <v>1667</v>
      </c>
      <c r="B2262" t="s">
        <v>1427</v>
      </c>
      <c r="C2262" t="s">
        <v>1428</v>
      </c>
      <c r="D2262">
        <v>7800</v>
      </c>
      <c r="E2262">
        <v>150</v>
      </c>
    </row>
    <row r="2263" spans="1:5" x14ac:dyDescent="0.3">
      <c r="A2263" t="s">
        <v>1646</v>
      </c>
      <c r="B2263" t="s">
        <v>1427</v>
      </c>
      <c r="C2263" t="s">
        <v>1428</v>
      </c>
      <c r="D2263">
        <v>7.8</v>
      </c>
      <c r="E2263" t="s">
        <v>1452</v>
      </c>
    </row>
    <row r="2264" spans="1:5" x14ac:dyDescent="0.3">
      <c r="A2264" t="s">
        <v>1780</v>
      </c>
      <c r="B2264" t="s">
        <v>1427</v>
      </c>
      <c r="C2264" t="s">
        <v>1428</v>
      </c>
      <c r="D2264">
        <v>7800</v>
      </c>
      <c r="E2264">
        <v>10</v>
      </c>
    </row>
    <row r="2265" spans="1:5" x14ac:dyDescent="0.3">
      <c r="A2265" t="s">
        <v>1613</v>
      </c>
      <c r="B2265" t="s">
        <v>1427</v>
      </c>
      <c r="C2265" t="s">
        <v>1428</v>
      </c>
      <c r="D2265">
        <v>7800</v>
      </c>
      <c r="E2265">
        <v>150</v>
      </c>
    </row>
    <row r="2266" spans="1:5" x14ac:dyDescent="0.3">
      <c r="A2266" t="s">
        <v>1796</v>
      </c>
      <c r="B2266" t="s">
        <v>1427</v>
      </c>
      <c r="C2266" t="s">
        <v>1428</v>
      </c>
      <c r="D2266">
        <v>7800</v>
      </c>
      <c r="E2266">
        <v>200</v>
      </c>
    </row>
    <row r="2267" spans="1:5" x14ac:dyDescent="0.3">
      <c r="A2267" s="1" t="s">
        <v>1745</v>
      </c>
      <c r="B2267" s="1" t="s">
        <v>1429</v>
      </c>
      <c r="C2267" s="1" t="s">
        <v>1430</v>
      </c>
      <c r="D2267" s="1">
        <v>9</v>
      </c>
      <c r="E2267" s="1" t="s">
        <v>1480</v>
      </c>
    </row>
    <row r="2268" spans="1:5" x14ac:dyDescent="0.3">
      <c r="A2268" s="1" t="s">
        <v>1748</v>
      </c>
      <c r="B2268" s="1" t="s">
        <v>1431</v>
      </c>
      <c r="C2268" s="1" t="s">
        <v>1432</v>
      </c>
      <c r="D2268" s="1">
        <v>6.5</v>
      </c>
      <c r="E2268" s="1" t="s">
        <v>1802</v>
      </c>
    </row>
    <row r="2269" spans="1:5" x14ac:dyDescent="0.3">
      <c r="A2269" s="1" t="s">
        <v>1735</v>
      </c>
      <c r="B2269" s="1" t="s">
        <v>1433</v>
      </c>
      <c r="C2269" s="1" t="s">
        <v>1432</v>
      </c>
      <c r="D2269" s="1">
        <v>7800</v>
      </c>
      <c r="E2269" s="1">
        <v>50</v>
      </c>
    </row>
    <row r="2270" spans="1:5" x14ac:dyDescent="0.3">
      <c r="A2270" t="s">
        <v>1593</v>
      </c>
      <c r="B2270" t="s">
        <v>1433</v>
      </c>
      <c r="C2270" t="s">
        <v>1432</v>
      </c>
      <c r="D2270">
        <v>7800</v>
      </c>
      <c r="E2270">
        <v>60</v>
      </c>
    </row>
    <row r="2271" spans="1:5" x14ac:dyDescent="0.3">
      <c r="A2271" t="s">
        <v>1594</v>
      </c>
      <c r="B2271" t="s">
        <v>1433</v>
      </c>
      <c r="C2271" t="s">
        <v>1432</v>
      </c>
      <c r="D2271">
        <v>7.8</v>
      </c>
      <c r="E2271" t="s">
        <v>1466</v>
      </c>
    </row>
    <row r="2272" spans="1:5" x14ac:dyDescent="0.3">
      <c r="A2272" t="s">
        <v>1599</v>
      </c>
      <c r="B2272" t="s">
        <v>1433</v>
      </c>
      <c r="C2272" t="s">
        <v>1432</v>
      </c>
      <c r="D2272">
        <v>7800</v>
      </c>
      <c r="E2272">
        <v>30</v>
      </c>
    </row>
    <row r="2273" spans="1:5" x14ac:dyDescent="0.3">
      <c r="A2273" s="1" t="s">
        <v>1728</v>
      </c>
      <c r="B2273" s="1" t="s">
        <v>1434</v>
      </c>
      <c r="C2273" s="1" t="s">
        <v>1432</v>
      </c>
      <c r="D2273" s="1">
        <v>7800</v>
      </c>
      <c r="E2273" s="1">
        <v>100</v>
      </c>
    </row>
    <row r="2274" spans="1:5" x14ac:dyDescent="0.3">
      <c r="A2274" t="s">
        <v>1737</v>
      </c>
      <c r="B2274" t="s">
        <v>1434</v>
      </c>
      <c r="C2274" t="s">
        <v>1432</v>
      </c>
      <c r="D2274">
        <v>8.5</v>
      </c>
      <c r="E2274" t="s">
        <v>1803</v>
      </c>
    </row>
    <row r="2275" spans="1:5" x14ac:dyDescent="0.3">
      <c r="A2275" t="s">
        <v>1536</v>
      </c>
      <c r="B2275" t="s">
        <v>1434</v>
      </c>
      <c r="C2275" t="s">
        <v>1432</v>
      </c>
      <c r="D2275">
        <v>7800</v>
      </c>
      <c r="E2275">
        <v>60</v>
      </c>
    </row>
    <row r="2276" spans="1:5" x14ac:dyDescent="0.3">
      <c r="A2276" t="s">
        <v>1581</v>
      </c>
      <c r="B2276" t="s">
        <v>1434</v>
      </c>
      <c r="C2276" t="s">
        <v>1432</v>
      </c>
      <c r="D2276">
        <v>7800</v>
      </c>
      <c r="E2276">
        <v>60</v>
      </c>
    </row>
    <row r="2277" spans="1:5" x14ac:dyDescent="0.3">
      <c r="A2277" t="s">
        <v>1646</v>
      </c>
      <c r="B2277" t="s">
        <v>1434</v>
      </c>
      <c r="C2277" t="s">
        <v>1432</v>
      </c>
      <c r="D2277">
        <v>7.8</v>
      </c>
      <c r="E2277" t="s">
        <v>1475</v>
      </c>
    </row>
    <row r="2278" spans="1:5" x14ac:dyDescent="0.3">
      <c r="A2278" t="s">
        <v>1804</v>
      </c>
      <c r="B2278" t="s">
        <v>3</v>
      </c>
      <c r="C2278" t="s">
        <v>4</v>
      </c>
      <c r="D2278">
        <v>8.5</v>
      </c>
      <c r="E2278" t="s">
        <v>1436</v>
      </c>
    </row>
    <row r="2279" spans="1:5" x14ac:dyDescent="0.3">
      <c r="A2279" t="s">
        <v>1805</v>
      </c>
      <c r="B2279" t="s">
        <v>1437</v>
      </c>
      <c r="C2279" t="s">
        <v>1438</v>
      </c>
      <c r="D2279">
        <v>8.5</v>
      </c>
      <c r="E2279" t="s">
        <v>1439</v>
      </c>
    </row>
    <row r="2280" spans="1:5" x14ac:dyDescent="0.3">
      <c r="A2280" t="s">
        <v>1804</v>
      </c>
      <c r="B2280" t="s">
        <v>11</v>
      </c>
      <c r="C2280" t="s">
        <v>12</v>
      </c>
      <c r="D2280">
        <v>8.5</v>
      </c>
      <c r="E2280" t="s">
        <v>1436</v>
      </c>
    </row>
    <row r="2281" spans="1:5" x14ac:dyDescent="0.3">
      <c r="A2281" t="s">
        <v>1806</v>
      </c>
      <c r="B2281" t="s">
        <v>31</v>
      </c>
      <c r="C2281" t="s">
        <v>32</v>
      </c>
      <c r="D2281">
        <v>127</v>
      </c>
      <c r="E2281" s="1">
        <f>10*20*0.7*0.0302*13.5</f>
        <v>57.077999999999996</v>
      </c>
    </row>
    <row r="2282" spans="1:5" x14ac:dyDescent="0.3">
      <c r="A2282" t="s">
        <v>1807</v>
      </c>
      <c r="B2282" t="s">
        <v>31</v>
      </c>
      <c r="C2282" t="s">
        <v>32</v>
      </c>
      <c r="D2282">
        <v>127</v>
      </c>
      <c r="E2282" s="1">
        <f>10*20*0.7*0.0302*13.5</f>
        <v>57.077999999999996</v>
      </c>
    </row>
    <row r="2283" spans="1:5" x14ac:dyDescent="0.3">
      <c r="A2283" t="s">
        <v>1807</v>
      </c>
      <c r="B2283" t="s">
        <v>35</v>
      </c>
      <c r="C2283" t="s">
        <v>36</v>
      </c>
      <c r="D2283">
        <v>181</v>
      </c>
      <c r="E2283" s="1">
        <f>11*22*0.8*0.0302*10.7</f>
        <v>62.55990400000001</v>
      </c>
    </row>
    <row r="2284" spans="1:5" x14ac:dyDescent="0.3">
      <c r="A2284" t="s">
        <v>1807</v>
      </c>
      <c r="B2284" t="s">
        <v>37</v>
      </c>
      <c r="C2284" t="s">
        <v>38</v>
      </c>
      <c r="D2284">
        <v>225</v>
      </c>
      <c r="E2284" s="1">
        <f>12.5*24*0.8*0.0302*9</f>
        <v>65.231999999999999</v>
      </c>
    </row>
    <row r="2285" spans="1:5" x14ac:dyDescent="0.3">
      <c r="A2285" t="s">
        <v>1806</v>
      </c>
      <c r="B2285" t="s">
        <v>43</v>
      </c>
      <c r="C2285" t="s">
        <v>44</v>
      </c>
      <c r="D2285">
        <v>103</v>
      </c>
      <c r="E2285" s="1">
        <f>8.5*18*0.7*0.0302*18</f>
        <v>58.219560000000001</v>
      </c>
    </row>
    <row r="2286" spans="1:5" x14ac:dyDescent="0.3">
      <c r="A2286" t="s">
        <v>1807</v>
      </c>
      <c r="B2286" t="s">
        <v>43</v>
      </c>
      <c r="C2286" t="s">
        <v>44</v>
      </c>
      <c r="D2286">
        <v>103</v>
      </c>
      <c r="E2286" s="1">
        <f>8.5*18*0.7*0.0302*19</f>
        <v>61.453980000000001</v>
      </c>
    </row>
    <row r="2287" spans="1:5" x14ac:dyDescent="0.3">
      <c r="A2287" t="s">
        <v>1806</v>
      </c>
      <c r="B2287" t="s">
        <v>1440</v>
      </c>
      <c r="C2287" t="s">
        <v>1441</v>
      </c>
      <c r="D2287">
        <v>1.272</v>
      </c>
      <c r="E2287" s="1">
        <f>28*48*1.5*0.0302*1</f>
        <v>60.883200000000002</v>
      </c>
    </row>
    <row r="2288" spans="1:5" x14ac:dyDescent="0.3">
      <c r="A2288" t="s">
        <v>1808</v>
      </c>
      <c r="B2288" t="s">
        <v>1442</v>
      </c>
      <c r="C2288" t="s">
        <v>1443</v>
      </c>
      <c r="D2288">
        <v>65</v>
      </c>
      <c r="E2288" s="1">
        <f>10*14*2*0.0302*15</f>
        <v>126.83999999999999</v>
      </c>
    </row>
    <row r="2289" spans="1:5" x14ac:dyDescent="0.3">
      <c r="A2289" t="s">
        <v>1808</v>
      </c>
      <c r="B2289" t="s">
        <v>1444</v>
      </c>
      <c r="C2289" t="s">
        <v>1445</v>
      </c>
      <c r="D2289">
        <v>88</v>
      </c>
      <c r="E2289" s="1">
        <f>12*16*2*0.0302*7</f>
        <v>81.177599999999998</v>
      </c>
    </row>
    <row r="2290" spans="1:5" x14ac:dyDescent="0.3">
      <c r="A2290" t="s">
        <v>1809</v>
      </c>
      <c r="B2290" t="s">
        <v>99</v>
      </c>
      <c r="C2290" t="s">
        <v>100</v>
      </c>
      <c r="D2290">
        <v>1.272</v>
      </c>
      <c r="E2290" s="1">
        <f>28*48*1.5*0.0302*2.9</f>
        <v>176.56128000000001</v>
      </c>
    </row>
    <row r="2291" spans="1:5" x14ac:dyDescent="0.3">
      <c r="A2291" t="s">
        <v>1806</v>
      </c>
      <c r="B2291" t="s">
        <v>99</v>
      </c>
      <c r="C2291" t="s">
        <v>100</v>
      </c>
      <c r="D2291">
        <v>1.272</v>
      </c>
      <c r="E2291" s="1">
        <f>28*48*1.5*0.0302*3</f>
        <v>182.64960000000002</v>
      </c>
    </row>
    <row r="2292" spans="1:5" x14ac:dyDescent="0.3">
      <c r="A2292" t="s">
        <v>1806</v>
      </c>
      <c r="B2292" t="s">
        <v>101</v>
      </c>
      <c r="C2292" t="s">
        <v>102</v>
      </c>
      <c r="D2292">
        <v>175</v>
      </c>
      <c r="E2292" s="1">
        <f>18*27*0.65*0.0302*1</f>
        <v>9.5401800000000012</v>
      </c>
    </row>
    <row r="2293" spans="1:5" x14ac:dyDescent="0.3">
      <c r="A2293" t="s">
        <v>1810</v>
      </c>
      <c r="B2293" t="s">
        <v>103</v>
      </c>
      <c r="C2293" t="s">
        <v>104</v>
      </c>
      <c r="D2293">
        <v>6.1349999999999998</v>
      </c>
      <c r="E2293" t="s">
        <v>1446</v>
      </c>
    </row>
    <row r="2294" spans="1:5" x14ac:dyDescent="0.3">
      <c r="A2294" t="s">
        <v>1806</v>
      </c>
      <c r="B2294" t="s">
        <v>1447</v>
      </c>
      <c r="C2294" t="s">
        <v>1448</v>
      </c>
      <c r="D2294">
        <v>1.272</v>
      </c>
      <c r="E2294" s="1">
        <f>28*48*1.5*0.0302*3</f>
        <v>182.64960000000002</v>
      </c>
    </row>
    <row r="2295" spans="1:5" x14ac:dyDescent="0.3">
      <c r="A2295" s="1" t="s">
        <v>1806</v>
      </c>
      <c r="B2295" s="1" t="s">
        <v>113</v>
      </c>
      <c r="C2295" s="1" t="s">
        <v>114</v>
      </c>
      <c r="D2295" s="1">
        <v>653</v>
      </c>
      <c r="E2295" s="1">
        <f>26*39*1.3*0.0302*1</f>
        <v>39.809640000000002</v>
      </c>
    </row>
    <row r="2296" spans="1:5" x14ac:dyDescent="0.3">
      <c r="A2296" t="s">
        <v>1811</v>
      </c>
      <c r="B2296" t="s">
        <v>135</v>
      </c>
      <c r="C2296" t="s">
        <v>136</v>
      </c>
      <c r="D2296">
        <v>15.5</v>
      </c>
      <c r="E2296" t="s">
        <v>1439</v>
      </c>
    </row>
    <row r="2297" spans="1:5" x14ac:dyDescent="0.3">
      <c r="A2297" t="s">
        <v>1806</v>
      </c>
      <c r="B2297" t="s">
        <v>1449</v>
      </c>
      <c r="C2297" t="s">
        <v>1450</v>
      </c>
      <c r="D2297">
        <v>19</v>
      </c>
      <c r="E2297" t="s">
        <v>1451</v>
      </c>
    </row>
    <row r="2298" spans="1:5" x14ac:dyDescent="0.3">
      <c r="A2298" t="s">
        <v>1808</v>
      </c>
      <c r="B2298" t="s">
        <v>145</v>
      </c>
      <c r="C2298" t="s">
        <v>146</v>
      </c>
      <c r="D2298">
        <v>15.5</v>
      </c>
      <c r="E2298" t="s">
        <v>1452</v>
      </c>
    </row>
    <row r="2299" spans="1:5" x14ac:dyDescent="0.3">
      <c r="A2299" t="s">
        <v>1812</v>
      </c>
      <c r="B2299" t="s">
        <v>147</v>
      </c>
      <c r="C2299" t="s">
        <v>149</v>
      </c>
      <c r="D2299">
        <v>212</v>
      </c>
      <c r="E2299" s="1">
        <f>19*33*0.8*0.0302*10</f>
        <v>151.48320000000001</v>
      </c>
    </row>
    <row r="2300" spans="1:5" x14ac:dyDescent="0.3">
      <c r="A2300" t="s">
        <v>1813</v>
      </c>
      <c r="B2300" t="s">
        <v>153</v>
      </c>
      <c r="C2300" t="s">
        <v>156</v>
      </c>
      <c r="D2300">
        <v>8.5</v>
      </c>
      <c r="E2300" s="1">
        <v>500</v>
      </c>
    </row>
    <row r="2301" spans="1:5" x14ac:dyDescent="0.3">
      <c r="A2301" t="s">
        <v>1809</v>
      </c>
      <c r="B2301" t="s">
        <v>1453</v>
      </c>
      <c r="C2301" t="s">
        <v>1454</v>
      </c>
      <c r="D2301">
        <v>295</v>
      </c>
      <c r="E2301" s="1">
        <f>14*18*2.5*0.0302*10</f>
        <v>190.26</v>
      </c>
    </row>
    <row r="2302" spans="1:5" x14ac:dyDescent="0.3">
      <c r="A2302" t="s">
        <v>1814</v>
      </c>
      <c r="B2302" t="s">
        <v>256</v>
      </c>
      <c r="C2302" t="s">
        <v>257</v>
      </c>
      <c r="D2302">
        <v>8.5</v>
      </c>
      <c r="E2302" t="s">
        <v>1446</v>
      </c>
    </row>
    <row r="2303" spans="1:5" x14ac:dyDescent="0.3">
      <c r="A2303" t="s">
        <v>1814</v>
      </c>
      <c r="B2303" t="s">
        <v>285</v>
      </c>
      <c r="C2303" t="s">
        <v>286</v>
      </c>
      <c r="D2303">
        <v>12</v>
      </c>
      <c r="E2303" t="s">
        <v>1446</v>
      </c>
    </row>
    <row r="2304" spans="1:5" x14ac:dyDescent="0.3">
      <c r="A2304" t="s">
        <v>1815</v>
      </c>
      <c r="B2304" t="s">
        <v>311</v>
      </c>
      <c r="C2304" t="s">
        <v>312</v>
      </c>
      <c r="D2304">
        <v>18</v>
      </c>
      <c r="E2304" t="s">
        <v>1436</v>
      </c>
    </row>
    <row r="2305" spans="1:5" x14ac:dyDescent="0.3">
      <c r="A2305" t="s">
        <v>1816</v>
      </c>
      <c r="B2305" t="s">
        <v>313</v>
      </c>
      <c r="C2305" t="s">
        <v>314</v>
      </c>
      <c r="D2305">
        <v>8.5</v>
      </c>
      <c r="E2305" t="s">
        <v>1439</v>
      </c>
    </row>
    <row r="2306" spans="1:5" x14ac:dyDescent="0.3">
      <c r="A2306" t="s">
        <v>1816</v>
      </c>
      <c r="B2306" t="s">
        <v>317</v>
      </c>
      <c r="C2306" t="s">
        <v>318</v>
      </c>
      <c r="D2306">
        <v>8.5</v>
      </c>
      <c r="E2306" t="s">
        <v>1439</v>
      </c>
    </row>
    <row r="2307" spans="1:5" x14ac:dyDescent="0.3">
      <c r="A2307" t="s">
        <v>1817</v>
      </c>
      <c r="B2307" t="s">
        <v>334</v>
      </c>
      <c r="C2307" t="s">
        <v>336</v>
      </c>
      <c r="D2307">
        <v>13</v>
      </c>
      <c r="E2307" t="s">
        <v>1455</v>
      </c>
    </row>
    <row r="2308" spans="1:5" x14ac:dyDescent="0.3">
      <c r="A2308" t="s">
        <v>1806</v>
      </c>
      <c r="B2308" t="s">
        <v>334</v>
      </c>
      <c r="C2308" t="s">
        <v>336</v>
      </c>
      <c r="D2308">
        <v>8.5</v>
      </c>
      <c r="E2308" t="s">
        <v>1439</v>
      </c>
    </row>
    <row r="2309" spans="1:5" x14ac:dyDescent="0.3">
      <c r="A2309" t="s">
        <v>1812</v>
      </c>
      <c r="B2309" t="s">
        <v>337</v>
      </c>
      <c r="C2309" t="s">
        <v>338</v>
      </c>
      <c r="D2309">
        <v>340</v>
      </c>
      <c r="E2309" s="1">
        <f>14.5*27.5*2*0.0302*20</f>
        <v>481.69000000000005</v>
      </c>
    </row>
    <row r="2310" spans="1:5" x14ac:dyDescent="0.3">
      <c r="A2310" t="s">
        <v>1816</v>
      </c>
      <c r="B2310" t="s">
        <v>341</v>
      </c>
      <c r="C2310" t="s">
        <v>342</v>
      </c>
      <c r="D2310">
        <v>8.5</v>
      </c>
      <c r="E2310" t="s">
        <v>1439</v>
      </c>
    </row>
    <row r="2311" spans="1:5" x14ac:dyDescent="0.3">
      <c r="A2311" t="s">
        <v>1810</v>
      </c>
      <c r="B2311" t="s">
        <v>347</v>
      </c>
      <c r="C2311" t="s">
        <v>348</v>
      </c>
      <c r="D2311">
        <v>8.5</v>
      </c>
      <c r="E2311" t="s">
        <v>1436</v>
      </c>
    </row>
    <row r="2312" spans="1:5" x14ac:dyDescent="0.3">
      <c r="A2312" t="s">
        <v>1806</v>
      </c>
      <c r="B2312" t="s">
        <v>351</v>
      </c>
      <c r="C2312" t="s">
        <v>352</v>
      </c>
      <c r="D2312">
        <v>13</v>
      </c>
      <c r="E2312" t="s">
        <v>1456</v>
      </c>
    </row>
    <row r="2313" spans="1:5" x14ac:dyDescent="0.3">
      <c r="A2313" t="s">
        <v>1817</v>
      </c>
      <c r="B2313" t="s">
        <v>363</v>
      </c>
      <c r="C2313" t="s">
        <v>364</v>
      </c>
      <c r="D2313">
        <v>508</v>
      </c>
      <c r="E2313" s="1">
        <f>16.5*20*3*0.0302*3.4</f>
        <v>101.6532</v>
      </c>
    </row>
    <row r="2314" spans="1:5" x14ac:dyDescent="0.3">
      <c r="A2314" t="s">
        <v>1817</v>
      </c>
      <c r="B2314" t="s">
        <v>367</v>
      </c>
      <c r="C2314" t="s">
        <v>368</v>
      </c>
      <c r="D2314">
        <v>610</v>
      </c>
      <c r="E2314" s="1">
        <f>16.5*24*3*0.0302*2.6</f>
        <v>93.281760000000006</v>
      </c>
    </row>
    <row r="2315" spans="1:5" x14ac:dyDescent="0.3">
      <c r="A2315" t="s">
        <v>1817</v>
      </c>
      <c r="B2315" t="s">
        <v>367</v>
      </c>
      <c r="C2315" t="s">
        <v>368</v>
      </c>
      <c r="D2315">
        <v>610</v>
      </c>
      <c r="E2315" s="1">
        <f>16.5*24*3*0.0302*5.7</f>
        <v>204.50232000000003</v>
      </c>
    </row>
    <row r="2316" spans="1:5" x14ac:dyDescent="0.3">
      <c r="A2316" t="s">
        <v>1817</v>
      </c>
      <c r="B2316" t="s">
        <v>387</v>
      </c>
      <c r="C2316" t="s">
        <v>390</v>
      </c>
      <c r="D2316">
        <v>13</v>
      </c>
      <c r="E2316" t="s">
        <v>1455</v>
      </c>
    </row>
    <row r="2317" spans="1:5" x14ac:dyDescent="0.3">
      <c r="A2317" t="s">
        <v>1806</v>
      </c>
      <c r="B2317" t="s">
        <v>387</v>
      </c>
      <c r="C2317" t="s">
        <v>390</v>
      </c>
      <c r="D2317">
        <v>8.5</v>
      </c>
      <c r="E2317" t="s">
        <v>1439</v>
      </c>
    </row>
    <row r="2318" spans="1:5" x14ac:dyDescent="0.3">
      <c r="A2318" t="s">
        <v>1817</v>
      </c>
      <c r="B2318" t="s">
        <v>393</v>
      </c>
      <c r="C2318" t="s">
        <v>394</v>
      </c>
      <c r="D2318">
        <v>887</v>
      </c>
      <c r="E2318" s="1">
        <f>18*24*4*0.0302*2.1</f>
        <v>109.58976000000001</v>
      </c>
    </row>
    <row r="2319" spans="1:5" x14ac:dyDescent="0.3">
      <c r="A2319" t="s">
        <v>1818</v>
      </c>
      <c r="B2319" t="s">
        <v>395</v>
      </c>
      <c r="C2319" t="s">
        <v>396</v>
      </c>
      <c r="D2319">
        <v>13</v>
      </c>
      <c r="E2319" t="s">
        <v>1456</v>
      </c>
    </row>
    <row r="2320" spans="1:5" x14ac:dyDescent="0.3">
      <c r="A2320" t="s">
        <v>1817</v>
      </c>
      <c r="B2320" t="s">
        <v>401</v>
      </c>
      <c r="C2320" t="s">
        <v>402</v>
      </c>
      <c r="D2320">
        <v>1.1499999999999999</v>
      </c>
      <c r="E2320" s="1">
        <f>20*28*4*0.0302*1.5</f>
        <v>101.47199999999999</v>
      </c>
    </row>
    <row r="2321" spans="1:5" x14ac:dyDescent="0.3">
      <c r="A2321" t="s">
        <v>1818</v>
      </c>
      <c r="B2321" t="s">
        <v>1457</v>
      </c>
      <c r="C2321" t="s">
        <v>1458</v>
      </c>
      <c r="D2321">
        <v>14.5</v>
      </c>
      <c r="E2321" t="s">
        <v>1439</v>
      </c>
    </row>
    <row r="2322" spans="1:5" x14ac:dyDescent="0.3">
      <c r="A2322" t="s">
        <v>1817</v>
      </c>
      <c r="B2322" t="s">
        <v>413</v>
      </c>
      <c r="C2322" t="s">
        <v>414</v>
      </c>
      <c r="D2322">
        <v>8.5</v>
      </c>
      <c r="E2322" t="s">
        <v>1439</v>
      </c>
    </row>
    <row r="2323" spans="1:5" x14ac:dyDescent="0.3">
      <c r="A2323" t="s">
        <v>1818</v>
      </c>
      <c r="B2323" t="s">
        <v>415</v>
      </c>
      <c r="C2323" t="s">
        <v>416</v>
      </c>
      <c r="D2323">
        <v>14.5</v>
      </c>
      <c r="E2323" t="s">
        <v>1439</v>
      </c>
    </row>
    <row r="2324" spans="1:5" x14ac:dyDescent="0.3">
      <c r="A2324" t="s">
        <v>1808</v>
      </c>
      <c r="B2324" t="s">
        <v>1459</v>
      </c>
      <c r="C2324" t="s">
        <v>1460</v>
      </c>
      <c r="D2324">
        <v>20</v>
      </c>
      <c r="E2324" t="s">
        <v>1436</v>
      </c>
    </row>
    <row r="2325" spans="1:5" x14ac:dyDescent="0.3">
      <c r="A2325" t="s">
        <v>1819</v>
      </c>
      <c r="B2325" t="s">
        <v>440</v>
      </c>
      <c r="C2325" t="s">
        <v>441</v>
      </c>
      <c r="D2325">
        <v>13</v>
      </c>
      <c r="E2325" t="s">
        <v>1439</v>
      </c>
    </row>
    <row r="2326" spans="1:5" x14ac:dyDescent="0.3">
      <c r="A2326" t="s">
        <v>1819</v>
      </c>
      <c r="B2326" t="s">
        <v>1461</v>
      </c>
      <c r="C2326" t="s">
        <v>1462</v>
      </c>
      <c r="D2326">
        <v>13</v>
      </c>
      <c r="E2326" t="s">
        <v>1439</v>
      </c>
    </row>
    <row r="2327" spans="1:5" x14ac:dyDescent="0.3">
      <c r="A2327" s="1" t="s">
        <v>1808</v>
      </c>
      <c r="B2327" s="1" t="s">
        <v>458</v>
      </c>
      <c r="C2327" s="1" t="s">
        <v>459</v>
      </c>
      <c r="D2327" s="1">
        <v>2.218</v>
      </c>
      <c r="E2327" s="1" t="s">
        <v>1463</v>
      </c>
    </row>
    <row r="2328" spans="1:5" x14ac:dyDescent="0.3">
      <c r="A2328" s="1" t="s">
        <v>1817</v>
      </c>
      <c r="B2328" s="1" t="s">
        <v>458</v>
      </c>
      <c r="C2328" s="1" t="s">
        <v>459</v>
      </c>
      <c r="D2328" s="1">
        <v>8.5</v>
      </c>
      <c r="E2328" s="1" t="s">
        <v>1436</v>
      </c>
    </row>
    <row r="2329" spans="1:5" x14ac:dyDescent="0.3">
      <c r="A2329" t="s">
        <v>1806</v>
      </c>
      <c r="B2329" t="s">
        <v>483</v>
      </c>
      <c r="C2329" t="s">
        <v>484</v>
      </c>
      <c r="D2329">
        <v>8.5</v>
      </c>
      <c r="E2329" t="s">
        <v>1439</v>
      </c>
    </row>
    <row r="2330" spans="1:5" x14ac:dyDescent="0.3">
      <c r="A2330" t="s">
        <v>1819</v>
      </c>
      <c r="B2330" t="s">
        <v>483</v>
      </c>
      <c r="C2330" t="s">
        <v>484</v>
      </c>
      <c r="D2330">
        <v>13</v>
      </c>
      <c r="E2330" t="s">
        <v>1439</v>
      </c>
    </row>
    <row r="2331" spans="1:5" x14ac:dyDescent="0.3">
      <c r="A2331" t="s">
        <v>1820</v>
      </c>
      <c r="B2331" t="s">
        <v>1464</v>
      </c>
      <c r="C2331" t="s">
        <v>1465</v>
      </c>
      <c r="D2331">
        <v>15</v>
      </c>
      <c r="E2331" t="s">
        <v>1466</v>
      </c>
    </row>
    <row r="2332" spans="1:5" x14ac:dyDescent="0.3">
      <c r="A2332" t="s">
        <v>1806</v>
      </c>
      <c r="B2332" t="s">
        <v>1467</v>
      </c>
      <c r="C2332" t="s">
        <v>1468</v>
      </c>
      <c r="D2332">
        <v>8.5</v>
      </c>
      <c r="E2332" t="s">
        <v>1439</v>
      </c>
    </row>
    <row r="2333" spans="1:5" x14ac:dyDescent="0.3">
      <c r="A2333" t="s">
        <v>1819</v>
      </c>
      <c r="B2333" t="s">
        <v>491</v>
      </c>
      <c r="C2333" t="s">
        <v>492</v>
      </c>
      <c r="D2333">
        <v>13</v>
      </c>
      <c r="E2333" t="s">
        <v>1439</v>
      </c>
    </row>
    <row r="2334" spans="1:5" x14ac:dyDescent="0.3">
      <c r="A2334" t="s">
        <v>1819</v>
      </c>
      <c r="B2334" t="s">
        <v>1469</v>
      </c>
      <c r="C2334" t="s">
        <v>1470</v>
      </c>
      <c r="D2334">
        <v>13</v>
      </c>
      <c r="E2334" t="s">
        <v>1439</v>
      </c>
    </row>
    <row r="2335" spans="1:5" x14ac:dyDescent="0.3">
      <c r="A2335" t="s">
        <v>1806</v>
      </c>
      <c r="B2335" t="s">
        <v>509</v>
      </c>
      <c r="C2335" t="s">
        <v>510</v>
      </c>
      <c r="D2335">
        <v>8.5</v>
      </c>
      <c r="E2335" t="s">
        <v>1439</v>
      </c>
    </row>
    <row r="2336" spans="1:5" x14ac:dyDescent="0.3">
      <c r="A2336" t="s">
        <v>1819</v>
      </c>
      <c r="B2336" t="s">
        <v>511</v>
      </c>
      <c r="C2336" t="s">
        <v>512</v>
      </c>
      <c r="D2336">
        <v>8.5</v>
      </c>
      <c r="E2336" t="s">
        <v>1439</v>
      </c>
    </row>
    <row r="2337" spans="1:5" x14ac:dyDescent="0.3">
      <c r="A2337" t="s">
        <v>1816</v>
      </c>
      <c r="B2337" t="s">
        <v>517</v>
      </c>
      <c r="C2337" t="s">
        <v>518</v>
      </c>
      <c r="D2337">
        <v>8.5</v>
      </c>
      <c r="E2337" t="s">
        <v>1439</v>
      </c>
    </row>
    <row r="2338" spans="1:5" x14ac:dyDescent="0.3">
      <c r="A2338" t="s">
        <v>1821</v>
      </c>
      <c r="B2338" t="s">
        <v>534</v>
      </c>
      <c r="C2338" t="s">
        <v>535</v>
      </c>
      <c r="D2338">
        <v>8.5</v>
      </c>
      <c r="E2338" t="s">
        <v>1439</v>
      </c>
    </row>
    <row r="2339" spans="1:5" x14ac:dyDescent="0.3">
      <c r="A2339" t="s">
        <v>1822</v>
      </c>
      <c r="B2339" t="s">
        <v>536</v>
      </c>
      <c r="C2339" t="s">
        <v>537</v>
      </c>
      <c r="D2339">
        <v>14</v>
      </c>
      <c r="E2339" t="s">
        <v>1471</v>
      </c>
    </row>
    <row r="2340" spans="1:5" x14ac:dyDescent="0.3">
      <c r="A2340" t="s">
        <v>1820</v>
      </c>
      <c r="B2340" t="s">
        <v>539</v>
      </c>
      <c r="C2340" t="s">
        <v>541</v>
      </c>
      <c r="D2340">
        <v>15</v>
      </c>
      <c r="E2340" t="s">
        <v>1466</v>
      </c>
    </row>
    <row r="2341" spans="1:5" x14ac:dyDescent="0.3">
      <c r="A2341" t="s">
        <v>1820</v>
      </c>
      <c r="B2341" t="s">
        <v>558</v>
      </c>
      <c r="C2341" t="s">
        <v>559</v>
      </c>
      <c r="D2341">
        <v>12.5</v>
      </c>
      <c r="E2341" t="s">
        <v>1439</v>
      </c>
    </row>
    <row r="2342" spans="1:5" x14ac:dyDescent="0.3">
      <c r="A2342" t="s">
        <v>1820</v>
      </c>
      <c r="B2342" t="s">
        <v>1472</v>
      </c>
      <c r="C2342" t="s">
        <v>1473</v>
      </c>
      <c r="D2342">
        <v>12.5</v>
      </c>
      <c r="E2342" t="s">
        <v>1439</v>
      </c>
    </row>
    <row r="2343" spans="1:5" x14ac:dyDescent="0.3">
      <c r="A2343" t="s">
        <v>1808</v>
      </c>
      <c r="B2343" t="s">
        <v>564</v>
      </c>
      <c r="C2343" t="s">
        <v>565</v>
      </c>
      <c r="D2343">
        <v>15</v>
      </c>
      <c r="E2343" t="s">
        <v>1452</v>
      </c>
    </row>
    <row r="2344" spans="1:5" x14ac:dyDescent="0.3">
      <c r="A2344" t="s">
        <v>1820</v>
      </c>
      <c r="B2344" t="s">
        <v>564</v>
      </c>
      <c r="C2344" t="s">
        <v>565</v>
      </c>
      <c r="D2344">
        <v>13</v>
      </c>
      <c r="E2344" t="s">
        <v>1439</v>
      </c>
    </row>
    <row r="2345" spans="1:5" x14ac:dyDescent="0.3">
      <c r="A2345" t="s">
        <v>1814</v>
      </c>
      <c r="B2345" t="s">
        <v>571</v>
      </c>
      <c r="C2345" t="s">
        <v>573</v>
      </c>
      <c r="D2345">
        <v>15.5</v>
      </c>
      <c r="E2345" t="s">
        <v>1436</v>
      </c>
    </row>
    <row r="2346" spans="1:5" x14ac:dyDescent="0.3">
      <c r="A2346" t="s">
        <v>1820</v>
      </c>
      <c r="B2346" t="s">
        <v>588</v>
      </c>
      <c r="C2346" t="s">
        <v>589</v>
      </c>
      <c r="D2346">
        <v>13</v>
      </c>
      <c r="E2346" t="s">
        <v>1439</v>
      </c>
    </row>
    <row r="2347" spans="1:5" x14ac:dyDescent="0.3">
      <c r="A2347" t="s">
        <v>1822</v>
      </c>
      <c r="B2347" t="s">
        <v>588</v>
      </c>
      <c r="C2347" t="s">
        <v>589</v>
      </c>
      <c r="D2347">
        <v>8.5</v>
      </c>
      <c r="E2347" t="s">
        <v>1474</v>
      </c>
    </row>
    <row r="2348" spans="1:5" x14ac:dyDescent="0.3">
      <c r="A2348" t="s">
        <v>1822</v>
      </c>
      <c r="B2348" t="s">
        <v>588</v>
      </c>
      <c r="C2348" t="s">
        <v>589</v>
      </c>
      <c r="D2348">
        <v>10.5</v>
      </c>
      <c r="E2348" s="1">
        <f>12*16*0.9*0.0302*5</f>
        <v>26.092800000000004</v>
      </c>
    </row>
    <row r="2349" spans="1:5" x14ac:dyDescent="0.3">
      <c r="A2349" t="s">
        <v>1811</v>
      </c>
      <c r="B2349" t="s">
        <v>594</v>
      </c>
      <c r="C2349" t="s">
        <v>595</v>
      </c>
      <c r="D2349">
        <v>14</v>
      </c>
      <c r="E2349" t="s">
        <v>1466</v>
      </c>
    </row>
    <row r="2350" spans="1:5" x14ac:dyDescent="0.3">
      <c r="A2350" t="s">
        <v>1808</v>
      </c>
      <c r="B2350" t="s">
        <v>596</v>
      </c>
      <c r="C2350" t="s">
        <v>597</v>
      </c>
      <c r="D2350">
        <v>15</v>
      </c>
      <c r="E2350" t="s">
        <v>1475</v>
      </c>
    </row>
    <row r="2351" spans="1:5" x14ac:dyDescent="0.3">
      <c r="A2351" t="s">
        <v>1816</v>
      </c>
      <c r="B2351" t="s">
        <v>596</v>
      </c>
      <c r="C2351" t="s">
        <v>597</v>
      </c>
      <c r="D2351">
        <v>7.5</v>
      </c>
      <c r="E2351" t="s">
        <v>1436</v>
      </c>
    </row>
    <row r="2352" spans="1:5" x14ac:dyDescent="0.3">
      <c r="A2352" t="s">
        <v>1811</v>
      </c>
      <c r="B2352" t="s">
        <v>599</v>
      </c>
      <c r="C2352" t="s">
        <v>601</v>
      </c>
      <c r="D2352">
        <v>14</v>
      </c>
      <c r="E2352" t="s">
        <v>1466</v>
      </c>
    </row>
    <row r="2353" spans="1:5" x14ac:dyDescent="0.3">
      <c r="A2353" t="s">
        <v>1808</v>
      </c>
      <c r="B2353" t="s">
        <v>637</v>
      </c>
      <c r="C2353" t="s">
        <v>638</v>
      </c>
      <c r="D2353">
        <v>8.5</v>
      </c>
      <c r="E2353" t="s">
        <v>1439</v>
      </c>
    </row>
    <row r="2354" spans="1:5" x14ac:dyDescent="0.3">
      <c r="A2354" t="s">
        <v>1820</v>
      </c>
      <c r="B2354" t="s">
        <v>637</v>
      </c>
      <c r="C2354" t="s">
        <v>638</v>
      </c>
      <c r="D2354">
        <v>12.5</v>
      </c>
      <c r="E2354" t="s">
        <v>1439</v>
      </c>
    </row>
    <row r="2355" spans="1:5" x14ac:dyDescent="0.3">
      <c r="A2355" t="s">
        <v>1808</v>
      </c>
      <c r="B2355" t="s">
        <v>641</v>
      </c>
      <c r="C2355" t="s">
        <v>642</v>
      </c>
      <c r="D2355">
        <v>8.5</v>
      </c>
      <c r="E2355" t="s">
        <v>1476</v>
      </c>
    </row>
    <row r="2356" spans="1:5" x14ac:dyDescent="0.3">
      <c r="A2356" t="s">
        <v>1808</v>
      </c>
      <c r="B2356" t="s">
        <v>670</v>
      </c>
      <c r="C2356" t="s">
        <v>671</v>
      </c>
      <c r="D2356">
        <v>8.5</v>
      </c>
      <c r="E2356" t="s">
        <v>1439</v>
      </c>
    </row>
    <row r="2357" spans="1:5" x14ac:dyDescent="0.3">
      <c r="A2357" t="s">
        <v>1816</v>
      </c>
      <c r="B2357" t="s">
        <v>678</v>
      </c>
      <c r="C2357" t="s">
        <v>679</v>
      </c>
      <c r="D2357">
        <v>8.5</v>
      </c>
      <c r="E2357" t="s">
        <v>1436</v>
      </c>
    </row>
    <row r="2358" spans="1:5" x14ac:dyDescent="0.3">
      <c r="A2358" t="s">
        <v>1820</v>
      </c>
      <c r="B2358" t="s">
        <v>687</v>
      </c>
      <c r="C2358" t="s">
        <v>688</v>
      </c>
      <c r="D2358">
        <v>12.5</v>
      </c>
      <c r="E2358" t="s">
        <v>1439</v>
      </c>
    </row>
    <row r="2359" spans="1:5" x14ac:dyDescent="0.3">
      <c r="A2359" t="s">
        <v>1807</v>
      </c>
      <c r="B2359" t="s">
        <v>689</v>
      </c>
      <c r="C2359" t="s">
        <v>688</v>
      </c>
      <c r="D2359">
        <v>16</v>
      </c>
      <c r="E2359" t="s">
        <v>1439</v>
      </c>
    </row>
    <row r="2360" spans="1:5" x14ac:dyDescent="0.3">
      <c r="A2360" t="s">
        <v>1807</v>
      </c>
      <c r="B2360" t="s">
        <v>703</v>
      </c>
      <c r="C2360" t="s">
        <v>704</v>
      </c>
      <c r="D2360">
        <v>13</v>
      </c>
      <c r="E2360" s="1">
        <f>6*7*0.75*0.0302*500</f>
        <v>475.65000000000003</v>
      </c>
    </row>
    <row r="2361" spans="1:5" x14ac:dyDescent="0.3">
      <c r="A2361" t="s">
        <v>1808</v>
      </c>
      <c r="B2361" t="s">
        <v>717</v>
      </c>
      <c r="C2361" t="s">
        <v>718</v>
      </c>
      <c r="D2361">
        <v>15</v>
      </c>
      <c r="E2361" t="s">
        <v>1477</v>
      </c>
    </row>
    <row r="2362" spans="1:5" x14ac:dyDescent="0.3">
      <c r="A2362" t="s">
        <v>1808</v>
      </c>
      <c r="B2362" t="s">
        <v>726</v>
      </c>
      <c r="C2362" t="s">
        <v>727</v>
      </c>
      <c r="D2362">
        <v>15</v>
      </c>
      <c r="E2362" t="s">
        <v>1475</v>
      </c>
    </row>
    <row r="2363" spans="1:5" x14ac:dyDescent="0.3">
      <c r="A2363" t="s">
        <v>1806</v>
      </c>
      <c r="B2363" t="s">
        <v>728</v>
      </c>
      <c r="C2363" t="s">
        <v>729</v>
      </c>
      <c r="D2363">
        <v>18</v>
      </c>
      <c r="E2363" t="s">
        <v>1436</v>
      </c>
    </row>
    <row r="2364" spans="1:5" x14ac:dyDescent="0.3">
      <c r="A2364" t="s">
        <v>1807</v>
      </c>
      <c r="B2364" t="s">
        <v>728</v>
      </c>
      <c r="C2364" t="s">
        <v>729</v>
      </c>
      <c r="D2364">
        <v>18</v>
      </c>
      <c r="E2364" t="s">
        <v>1436</v>
      </c>
    </row>
    <row r="2365" spans="1:5" x14ac:dyDescent="0.3">
      <c r="A2365" t="s">
        <v>1807</v>
      </c>
      <c r="B2365" t="s">
        <v>734</v>
      </c>
      <c r="C2365" t="s">
        <v>733</v>
      </c>
      <c r="D2365">
        <v>16</v>
      </c>
      <c r="E2365" t="s">
        <v>1439</v>
      </c>
    </row>
    <row r="2366" spans="1:5" x14ac:dyDescent="0.3">
      <c r="A2366" t="s">
        <v>1807</v>
      </c>
      <c r="B2366" t="s">
        <v>743</v>
      </c>
      <c r="C2366" t="s">
        <v>741</v>
      </c>
      <c r="D2366">
        <v>16</v>
      </c>
      <c r="E2366" t="s">
        <v>1466</v>
      </c>
    </row>
    <row r="2367" spans="1:5" x14ac:dyDescent="0.3">
      <c r="A2367" t="s">
        <v>1805</v>
      </c>
      <c r="B2367" t="s">
        <v>746</v>
      </c>
      <c r="C2367" t="s">
        <v>747</v>
      </c>
      <c r="D2367">
        <v>8.5</v>
      </c>
      <c r="E2367" t="s">
        <v>1476</v>
      </c>
    </row>
    <row r="2368" spans="1:5" x14ac:dyDescent="0.3">
      <c r="A2368" t="s">
        <v>1807</v>
      </c>
      <c r="B2368" t="s">
        <v>749</v>
      </c>
      <c r="C2368" t="s">
        <v>750</v>
      </c>
      <c r="D2368">
        <v>16</v>
      </c>
      <c r="E2368" t="s">
        <v>1466</v>
      </c>
    </row>
    <row r="2369" spans="1:5" x14ac:dyDescent="0.3">
      <c r="A2369" t="s">
        <v>1808</v>
      </c>
      <c r="B2369" t="s">
        <v>756</v>
      </c>
      <c r="C2369" t="s">
        <v>757</v>
      </c>
      <c r="D2369">
        <v>8</v>
      </c>
      <c r="E2369" t="s">
        <v>1439</v>
      </c>
    </row>
    <row r="2370" spans="1:5" x14ac:dyDescent="0.3">
      <c r="A2370" t="s">
        <v>1821</v>
      </c>
      <c r="B2370" t="s">
        <v>768</v>
      </c>
      <c r="C2370" t="s">
        <v>769</v>
      </c>
      <c r="D2370">
        <v>8.5</v>
      </c>
      <c r="E2370" t="s">
        <v>1439</v>
      </c>
    </row>
    <row r="2371" spans="1:5" x14ac:dyDescent="0.3">
      <c r="A2371" t="s">
        <v>1816</v>
      </c>
      <c r="B2371" t="s">
        <v>776</v>
      </c>
      <c r="C2371" t="s">
        <v>777</v>
      </c>
      <c r="D2371">
        <v>8.5</v>
      </c>
      <c r="E2371" t="s">
        <v>1475</v>
      </c>
    </row>
    <row r="2372" spans="1:5" x14ac:dyDescent="0.3">
      <c r="A2372" t="s">
        <v>1808</v>
      </c>
      <c r="B2372" t="s">
        <v>784</v>
      </c>
      <c r="C2372" t="s">
        <v>785</v>
      </c>
      <c r="D2372">
        <v>8.5</v>
      </c>
      <c r="E2372" t="s">
        <v>1439</v>
      </c>
    </row>
    <row r="2373" spans="1:5" x14ac:dyDescent="0.3">
      <c r="A2373" t="s">
        <v>1808</v>
      </c>
      <c r="B2373" t="s">
        <v>797</v>
      </c>
      <c r="C2373" t="s">
        <v>798</v>
      </c>
      <c r="D2373">
        <v>15</v>
      </c>
      <c r="E2373" t="s">
        <v>1452</v>
      </c>
    </row>
    <row r="2374" spans="1:5" x14ac:dyDescent="0.3">
      <c r="A2374" t="s">
        <v>1807</v>
      </c>
      <c r="B2374" t="s">
        <v>799</v>
      </c>
      <c r="C2374" t="s">
        <v>798</v>
      </c>
      <c r="D2374">
        <v>16</v>
      </c>
      <c r="E2374" t="s">
        <v>1439</v>
      </c>
    </row>
    <row r="2375" spans="1:5" x14ac:dyDescent="0.3">
      <c r="A2375" t="s">
        <v>1814</v>
      </c>
      <c r="B2375" t="s">
        <v>1478</v>
      </c>
      <c r="C2375" t="s">
        <v>1479</v>
      </c>
      <c r="D2375">
        <v>15.5</v>
      </c>
      <c r="E2375" t="s">
        <v>1466</v>
      </c>
    </row>
    <row r="2376" spans="1:5" x14ac:dyDescent="0.3">
      <c r="A2376" t="s">
        <v>1816</v>
      </c>
      <c r="B2376" t="s">
        <v>825</v>
      </c>
      <c r="C2376" t="s">
        <v>826</v>
      </c>
      <c r="D2376">
        <v>8.5</v>
      </c>
      <c r="E2376" t="s">
        <v>1436</v>
      </c>
    </row>
    <row r="2377" spans="1:5" x14ac:dyDescent="0.3">
      <c r="A2377" t="s">
        <v>1817</v>
      </c>
      <c r="B2377" t="s">
        <v>918</v>
      </c>
      <c r="C2377" t="s">
        <v>919</v>
      </c>
      <c r="D2377">
        <v>13.5</v>
      </c>
      <c r="E2377" t="s">
        <v>1466</v>
      </c>
    </row>
    <row r="2378" spans="1:5" x14ac:dyDescent="0.3">
      <c r="A2378" t="s">
        <v>1817</v>
      </c>
      <c r="B2378" t="s">
        <v>920</v>
      </c>
      <c r="C2378" t="s">
        <v>921</v>
      </c>
      <c r="D2378">
        <v>13.5</v>
      </c>
      <c r="E2378" t="s">
        <v>1466</v>
      </c>
    </row>
    <row r="2379" spans="1:5" x14ac:dyDescent="0.3">
      <c r="A2379" t="s">
        <v>1823</v>
      </c>
      <c r="B2379" t="s">
        <v>922</v>
      </c>
      <c r="C2379" t="s">
        <v>924</v>
      </c>
      <c r="D2379">
        <v>7.8</v>
      </c>
      <c r="E2379" t="s">
        <v>1466</v>
      </c>
    </row>
    <row r="2380" spans="1:5" x14ac:dyDescent="0.3">
      <c r="A2380" t="s">
        <v>1823</v>
      </c>
      <c r="B2380" t="s">
        <v>926</v>
      </c>
      <c r="C2380" t="s">
        <v>929</v>
      </c>
      <c r="D2380">
        <v>7.8</v>
      </c>
      <c r="E2380" t="s">
        <v>1480</v>
      </c>
    </row>
    <row r="2381" spans="1:5" x14ac:dyDescent="0.3">
      <c r="A2381" t="s">
        <v>1823</v>
      </c>
      <c r="B2381" t="s">
        <v>932</v>
      </c>
      <c r="C2381" t="s">
        <v>933</v>
      </c>
      <c r="D2381">
        <v>7.8</v>
      </c>
      <c r="E2381" t="s">
        <v>1481</v>
      </c>
    </row>
    <row r="2382" spans="1:5" x14ac:dyDescent="0.3">
      <c r="A2382" t="s">
        <v>1823</v>
      </c>
      <c r="B2382" t="s">
        <v>934</v>
      </c>
      <c r="C2382" t="s">
        <v>935</v>
      </c>
      <c r="D2382">
        <v>7.8</v>
      </c>
      <c r="E2382" t="s">
        <v>1471</v>
      </c>
    </row>
    <row r="2383" spans="1:5" x14ac:dyDescent="0.3">
      <c r="A2383" t="s">
        <v>1824</v>
      </c>
      <c r="B2383" t="s">
        <v>936</v>
      </c>
      <c r="C2383" t="s">
        <v>937</v>
      </c>
      <c r="D2383">
        <v>7.8</v>
      </c>
      <c r="E2383" t="s">
        <v>1471</v>
      </c>
    </row>
    <row r="2384" spans="1:5" x14ac:dyDescent="0.3">
      <c r="A2384" t="s">
        <v>1823</v>
      </c>
      <c r="B2384" t="s">
        <v>936</v>
      </c>
      <c r="C2384" t="s">
        <v>937</v>
      </c>
      <c r="D2384">
        <v>7.8</v>
      </c>
      <c r="E2384" t="s">
        <v>1471</v>
      </c>
    </row>
    <row r="2385" spans="1:5" x14ac:dyDescent="0.3">
      <c r="A2385" t="s">
        <v>1823</v>
      </c>
      <c r="B2385" t="s">
        <v>938</v>
      </c>
      <c r="C2385" t="s">
        <v>939</v>
      </c>
      <c r="D2385">
        <v>7.8</v>
      </c>
      <c r="E2385" t="s">
        <v>1455</v>
      </c>
    </row>
    <row r="2386" spans="1:5" x14ac:dyDescent="0.3">
      <c r="A2386" t="s">
        <v>1823</v>
      </c>
      <c r="B2386" t="s">
        <v>944</v>
      </c>
      <c r="C2386" t="s">
        <v>945</v>
      </c>
      <c r="D2386">
        <v>7.8</v>
      </c>
      <c r="E2386" t="s">
        <v>1481</v>
      </c>
    </row>
    <row r="2387" spans="1:5" x14ac:dyDescent="0.3">
      <c r="A2387" t="s">
        <v>1823</v>
      </c>
      <c r="B2387" t="s">
        <v>946</v>
      </c>
      <c r="C2387" t="s">
        <v>947</v>
      </c>
      <c r="D2387">
        <v>7.8</v>
      </c>
      <c r="E2387" t="s">
        <v>1481</v>
      </c>
    </row>
    <row r="2388" spans="1:5" x14ac:dyDescent="0.3">
      <c r="A2388" t="s">
        <v>1823</v>
      </c>
      <c r="B2388" t="s">
        <v>948</v>
      </c>
      <c r="C2388" t="s">
        <v>949</v>
      </c>
      <c r="D2388">
        <v>7.8</v>
      </c>
      <c r="E2388" t="s">
        <v>1471</v>
      </c>
    </row>
    <row r="2389" spans="1:5" x14ac:dyDescent="0.3">
      <c r="A2389" t="s">
        <v>1823</v>
      </c>
      <c r="B2389" t="s">
        <v>950</v>
      </c>
      <c r="C2389" t="s">
        <v>953</v>
      </c>
      <c r="D2389">
        <v>7.8</v>
      </c>
      <c r="E2389" t="s">
        <v>1466</v>
      </c>
    </row>
    <row r="2390" spans="1:5" x14ac:dyDescent="0.3">
      <c r="A2390" t="s">
        <v>1806</v>
      </c>
      <c r="B2390" t="s">
        <v>1482</v>
      </c>
      <c r="C2390" t="s">
        <v>1483</v>
      </c>
      <c r="D2390">
        <v>1.5</v>
      </c>
      <c r="E2390" t="s">
        <v>1436</v>
      </c>
    </row>
    <row r="2391" spans="1:5" x14ac:dyDescent="0.3">
      <c r="A2391" t="s">
        <v>1819</v>
      </c>
      <c r="B2391" t="s">
        <v>960</v>
      </c>
      <c r="C2391" t="s">
        <v>964</v>
      </c>
      <c r="D2391">
        <v>7.8</v>
      </c>
      <c r="E2391" t="s">
        <v>1466</v>
      </c>
    </row>
    <row r="2392" spans="1:5" x14ac:dyDescent="0.3">
      <c r="A2392" t="s">
        <v>1819</v>
      </c>
      <c r="B2392" t="s">
        <v>972</v>
      </c>
      <c r="C2392" t="s">
        <v>976</v>
      </c>
      <c r="D2392">
        <v>7.8</v>
      </c>
      <c r="E2392" t="s">
        <v>1480</v>
      </c>
    </row>
    <row r="2393" spans="1:5" x14ac:dyDescent="0.3">
      <c r="A2393" t="s">
        <v>1819</v>
      </c>
      <c r="B2393" t="s">
        <v>982</v>
      </c>
      <c r="C2393" t="s">
        <v>984</v>
      </c>
      <c r="D2393">
        <v>7.8</v>
      </c>
      <c r="E2393" t="s">
        <v>1481</v>
      </c>
    </row>
    <row r="2394" spans="1:5" x14ac:dyDescent="0.3">
      <c r="A2394" t="s">
        <v>1819</v>
      </c>
      <c r="B2394" t="s">
        <v>988</v>
      </c>
      <c r="C2394" t="s">
        <v>989</v>
      </c>
      <c r="D2394">
        <v>7.8</v>
      </c>
      <c r="E2394" t="s">
        <v>1481</v>
      </c>
    </row>
    <row r="2395" spans="1:5" x14ac:dyDescent="0.3">
      <c r="A2395" t="s">
        <v>1819</v>
      </c>
      <c r="B2395" t="s">
        <v>994</v>
      </c>
      <c r="C2395" t="s">
        <v>996</v>
      </c>
      <c r="D2395">
        <v>7.8</v>
      </c>
      <c r="E2395" t="s">
        <v>1471</v>
      </c>
    </row>
    <row r="2396" spans="1:5" x14ac:dyDescent="0.3">
      <c r="A2396" t="s">
        <v>1810</v>
      </c>
      <c r="B2396" t="s">
        <v>995</v>
      </c>
      <c r="C2396" t="s">
        <v>997</v>
      </c>
      <c r="D2396">
        <v>7.8</v>
      </c>
      <c r="E2396" t="s">
        <v>1480</v>
      </c>
    </row>
    <row r="2397" spans="1:5" x14ac:dyDescent="0.3">
      <c r="A2397" t="s">
        <v>1810</v>
      </c>
      <c r="B2397" t="s">
        <v>1484</v>
      </c>
      <c r="C2397" t="s">
        <v>1485</v>
      </c>
      <c r="D2397">
        <v>7.8</v>
      </c>
      <c r="E2397" t="s">
        <v>1481</v>
      </c>
    </row>
    <row r="2398" spans="1:5" x14ac:dyDescent="0.3">
      <c r="A2398" t="s">
        <v>1810</v>
      </c>
      <c r="B2398" t="s">
        <v>1486</v>
      </c>
      <c r="C2398" t="s">
        <v>1487</v>
      </c>
      <c r="D2398">
        <v>7.8</v>
      </c>
      <c r="E2398" t="s">
        <v>1436</v>
      </c>
    </row>
    <row r="2399" spans="1:5" x14ac:dyDescent="0.3">
      <c r="A2399" t="s">
        <v>1819</v>
      </c>
      <c r="B2399" t="s">
        <v>1006</v>
      </c>
      <c r="C2399" t="s">
        <v>1011</v>
      </c>
      <c r="D2399">
        <v>7.8</v>
      </c>
      <c r="E2399" t="s">
        <v>1466</v>
      </c>
    </row>
    <row r="2400" spans="1:5" x14ac:dyDescent="0.3">
      <c r="A2400" t="s">
        <v>1808</v>
      </c>
      <c r="B2400" t="s">
        <v>1030</v>
      </c>
      <c r="C2400" t="s">
        <v>1031</v>
      </c>
      <c r="D2400">
        <v>7.8</v>
      </c>
      <c r="E2400" t="s">
        <v>1488</v>
      </c>
    </row>
    <row r="2401" spans="1:5" x14ac:dyDescent="0.3">
      <c r="A2401" t="s">
        <v>1819</v>
      </c>
      <c r="B2401" t="s">
        <v>1030</v>
      </c>
      <c r="C2401" t="s">
        <v>1031</v>
      </c>
      <c r="D2401">
        <v>7.8</v>
      </c>
      <c r="E2401" t="s">
        <v>1480</v>
      </c>
    </row>
    <row r="2402" spans="1:5" x14ac:dyDescent="0.3">
      <c r="A2402" t="s">
        <v>1808</v>
      </c>
      <c r="B2402" t="s">
        <v>1036</v>
      </c>
      <c r="C2402" t="s">
        <v>1037</v>
      </c>
      <c r="D2402">
        <v>7.8</v>
      </c>
      <c r="E2402" t="s">
        <v>1488</v>
      </c>
    </row>
    <row r="2403" spans="1:5" x14ac:dyDescent="0.3">
      <c r="A2403" t="s">
        <v>1819</v>
      </c>
      <c r="B2403" t="s">
        <v>1036</v>
      </c>
      <c r="C2403" t="s">
        <v>1037</v>
      </c>
      <c r="D2403">
        <v>7.8</v>
      </c>
      <c r="E2403" t="s">
        <v>1481</v>
      </c>
    </row>
    <row r="2404" spans="1:5" x14ac:dyDescent="0.3">
      <c r="A2404" t="s">
        <v>1819</v>
      </c>
      <c r="B2404" t="s">
        <v>1040</v>
      </c>
      <c r="C2404" t="s">
        <v>1041</v>
      </c>
      <c r="D2404">
        <v>7.8</v>
      </c>
      <c r="E2404" t="s">
        <v>1481</v>
      </c>
    </row>
    <row r="2405" spans="1:5" x14ac:dyDescent="0.3">
      <c r="A2405" t="s">
        <v>1806</v>
      </c>
      <c r="B2405" t="s">
        <v>1042</v>
      </c>
      <c r="C2405" t="s">
        <v>1043</v>
      </c>
      <c r="D2405">
        <v>7.8</v>
      </c>
      <c r="E2405" t="s">
        <v>1475</v>
      </c>
    </row>
    <row r="2406" spans="1:5" x14ac:dyDescent="0.3">
      <c r="A2406" t="s">
        <v>1819</v>
      </c>
      <c r="B2406" t="s">
        <v>1046</v>
      </c>
      <c r="C2406" t="s">
        <v>1047</v>
      </c>
      <c r="D2406">
        <v>7.8</v>
      </c>
      <c r="E2406" t="s">
        <v>1471</v>
      </c>
    </row>
    <row r="2407" spans="1:5" x14ac:dyDescent="0.3">
      <c r="A2407" t="s">
        <v>1806</v>
      </c>
      <c r="B2407" t="s">
        <v>1048</v>
      </c>
      <c r="C2407" t="s">
        <v>1049</v>
      </c>
      <c r="D2407">
        <v>7.8</v>
      </c>
      <c r="E2407" t="s">
        <v>1477</v>
      </c>
    </row>
    <row r="2408" spans="1:5" x14ac:dyDescent="0.3">
      <c r="A2408" t="s">
        <v>1806</v>
      </c>
      <c r="B2408" t="s">
        <v>1052</v>
      </c>
      <c r="C2408" t="s">
        <v>1053</v>
      </c>
      <c r="D2408">
        <v>7.8</v>
      </c>
      <c r="E2408" t="s">
        <v>1477</v>
      </c>
    </row>
    <row r="2409" spans="1:5" x14ac:dyDescent="0.3">
      <c r="A2409" t="s">
        <v>1812</v>
      </c>
      <c r="B2409" t="s">
        <v>1489</v>
      </c>
      <c r="C2409" t="s">
        <v>1490</v>
      </c>
      <c r="D2409">
        <v>15</v>
      </c>
      <c r="E2409" t="s">
        <v>1436</v>
      </c>
    </row>
    <row r="2410" spans="1:5" x14ac:dyDescent="0.3">
      <c r="A2410" t="s">
        <v>1819</v>
      </c>
      <c r="B2410" t="s">
        <v>1054</v>
      </c>
      <c r="C2410" t="s">
        <v>1055</v>
      </c>
      <c r="D2410">
        <v>7.8</v>
      </c>
      <c r="E2410" t="s">
        <v>1466</v>
      </c>
    </row>
    <row r="2411" spans="1:5" x14ac:dyDescent="0.3">
      <c r="A2411" t="s">
        <v>1823</v>
      </c>
      <c r="B2411" t="s">
        <v>1060</v>
      </c>
      <c r="C2411" t="s">
        <v>1062</v>
      </c>
      <c r="D2411">
        <v>7.8</v>
      </c>
      <c r="E2411" t="s">
        <v>1481</v>
      </c>
    </row>
    <row r="2412" spans="1:5" x14ac:dyDescent="0.3">
      <c r="A2412" t="s">
        <v>1823</v>
      </c>
      <c r="B2412" t="s">
        <v>1064</v>
      </c>
      <c r="C2412" t="s">
        <v>1065</v>
      </c>
      <c r="D2412">
        <v>7.8</v>
      </c>
      <c r="E2412" t="s">
        <v>1481</v>
      </c>
    </row>
    <row r="2413" spans="1:5" x14ac:dyDescent="0.3">
      <c r="A2413" t="s">
        <v>1823</v>
      </c>
      <c r="B2413" t="s">
        <v>1066</v>
      </c>
      <c r="C2413" t="s">
        <v>1067</v>
      </c>
      <c r="D2413">
        <v>7.8</v>
      </c>
      <c r="E2413" t="s">
        <v>1481</v>
      </c>
    </row>
    <row r="2414" spans="1:5" x14ac:dyDescent="0.3">
      <c r="A2414" t="s">
        <v>1823</v>
      </c>
      <c r="B2414" t="s">
        <v>1068</v>
      </c>
      <c r="C2414" t="s">
        <v>1072</v>
      </c>
      <c r="D2414">
        <v>7.8</v>
      </c>
      <c r="E2414" t="s">
        <v>1471</v>
      </c>
    </row>
    <row r="2415" spans="1:5" x14ac:dyDescent="0.3">
      <c r="A2415" t="s">
        <v>1817</v>
      </c>
      <c r="B2415" t="s">
        <v>1106</v>
      </c>
      <c r="C2415" t="s">
        <v>1107</v>
      </c>
      <c r="D2415">
        <v>7.8</v>
      </c>
      <c r="E2415" t="s">
        <v>1480</v>
      </c>
    </row>
    <row r="2416" spans="1:5" x14ac:dyDescent="0.3">
      <c r="A2416" t="s">
        <v>1817</v>
      </c>
      <c r="B2416" t="s">
        <v>1111</v>
      </c>
      <c r="C2416" t="s">
        <v>1112</v>
      </c>
      <c r="D2416">
        <v>7.8</v>
      </c>
      <c r="E2416" t="s">
        <v>1436</v>
      </c>
    </row>
    <row r="2417" spans="1:5" x14ac:dyDescent="0.3">
      <c r="A2417" t="s">
        <v>1809</v>
      </c>
      <c r="B2417" t="s">
        <v>1111</v>
      </c>
      <c r="C2417" t="s">
        <v>1112</v>
      </c>
      <c r="D2417">
        <v>7.8</v>
      </c>
      <c r="E2417" t="s">
        <v>1488</v>
      </c>
    </row>
    <row r="2418" spans="1:5" x14ac:dyDescent="0.3">
      <c r="A2418" t="s">
        <v>1820</v>
      </c>
      <c r="B2418" t="s">
        <v>1111</v>
      </c>
      <c r="C2418" t="s">
        <v>1112</v>
      </c>
      <c r="D2418">
        <v>7.8</v>
      </c>
      <c r="E2418" t="s">
        <v>1480</v>
      </c>
    </row>
    <row r="2419" spans="1:5" x14ac:dyDescent="0.3">
      <c r="A2419" t="s">
        <v>1825</v>
      </c>
      <c r="B2419" t="s">
        <v>1111</v>
      </c>
      <c r="C2419" t="s">
        <v>1112</v>
      </c>
      <c r="D2419">
        <v>7.8</v>
      </c>
      <c r="E2419" t="s">
        <v>1452</v>
      </c>
    </row>
    <row r="2420" spans="1:5" x14ac:dyDescent="0.3">
      <c r="A2420" t="s">
        <v>1811</v>
      </c>
      <c r="B2420" t="s">
        <v>1115</v>
      </c>
      <c r="C2420" t="s">
        <v>1116</v>
      </c>
      <c r="D2420">
        <v>7.8</v>
      </c>
      <c r="E2420" t="s">
        <v>1471</v>
      </c>
    </row>
    <row r="2421" spans="1:5" x14ac:dyDescent="0.3">
      <c r="A2421" t="s">
        <v>1824</v>
      </c>
      <c r="B2421" t="s">
        <v>1491</v>
      </c>
      <c r="C2421" t="s">
        <v>1492</v>
      </c>
      <c r="D2421">
        <v>14</v>
      </c>
      <c r="E2421" t="s">
        <v>1451</v>
      </c>
    </row>
    <row r="2422" spans="1:5" x14ac:dyDescent="0.3">
      <c r="A2422" t="s">
        <v>1824</v>
      </c>
      <c r="B2422" t="s">
        <v>1491</v>
      </c>
      <c r="C2422" t="s">
        <v>1492</v>
      </c>
      <c r="D2422">
        <v>14</v>
      </c>
      <c r="E2422" t="s">
        <v>1451</v>
      </c>
    </row>
    <row r="2423" spans="1:5" x14ac:dyDescent="0.3">
      <c r="A2423" t="s">
        <v>1809</v>
      </c>
      <c r="B2423" t="s">
        <v>1156</v>
      </c>
      <c r="C2423" t="s">
        <v>1158</v>
      </c>
      <c r="D2423">
        <v>7.8</v>
      </c>
      <c r="E2423" t="s">
        <v>1480</v>
      </c>
    </row>
    <row r="2424" spans="1:5" x14ac:dyDescent="0.3">
      <c r="A2424" t="s">
        <v>1809</v>
      </c>
      <c r="B2424" t="s">
        <v>1493</v>
      </c>
      <c r="C2424" t="s">
        <v>1494</v>
      </c>
      <c r="D2424">
        <v>7.8</v>
      </c>
      <c r="E2424" t="s">
        <v>1480</v>
      </c>
    </row>
    <row r="2425" spans="1:5" x14ac:dyDescent="0.3">
      <c r="A2425" t="s">
        <v>1809</v>
      </c>
      <c r="B2425" t="s">
        <v>1495</v>
      </c>
      <c r="C2425" t="s">
        <v>1496</v>
      </c>
      <c r="D2425">
        <v>7.8</v>
      </c>
      <c r="E2425" t="s">
        <v>1480</v>
      </c>
    </row>
    <row r="2426" spans="1:5" x14ac:dyDescent="0.3">
      <c r="A2426" t="s">
        <v>1809</v>
      </c>
      <c r="B2426" t="s">
        <v>1173</v>
      </c>
      <c r="C2426" t="s">
        <v>1174</v>
      </c>
      <c r="D2426">
        <v>7.8</v>
      </c>
      <c r="E2426" t="s">
        <v>1481</v>
      </c>
    </row>
    <row r="2427" spans="1:5" x14ac:dyDescent="0.3">
      <c r="A2427" t="s">
        <v>1809</v>
      </c>
      <c r="B2427" t="s">
        <v>1497</v>
      </c>
      <c r="C2427" t="s">
        <v>1498</v>
      </c>
      <c r="D2427">
        <v>7.8</v>
      </c>
      <c r="E2427" t="s">
        <v>1481</v>
      </c>
    </row>
    <row r="2428" spans="1:5" x14ac:dyDescent="0.3">
      <c r="A2428" t="s">
        <v>1809</v>
      </c>
      <c r="B2428" t="s">
        <v>1499</v>
      </c>
      <c r="C2428" t="s">
        <v>1500</v>
      </c>
      <c r="D2428">
        <v>7.8</v>
      </c>
      <c r="E2428" t="s">
        <v>1480</v>
      </c>
    </row>
    <row r="2429" spans="1:5" x14ac:dyDescent="0.3">
      <c r="A2429" t="s">
        <v>1814</v>
      </c>
      <c r="B2429" t="s">
        <v>1185</v>
      </c>
      <c r="C2429" t="s">
        <v>1186</v>
      </c>
      <c r="D2429">
        <v>7.8</v>
      </c>
      <c r="E2429" t="s">
        <v>1446</v>
      </c>
    </row>
    <row r="2430" spans="1:5" x14ac:dyDescent="0.3">
      <c r="A2430" t="s">
        <v>1809</v>
      </c>
      <c r="B2430" t="s">
        <v>1501</v>
      </c>
      <c r="C2430" t="s">
        <v>1502</v>
      </c>
      <c r="D2430">
        <v>7.8</v>
      </c>
      <c r="E2430" t="s">
        <v>1480</v>
      </c>
    </row>
    <row r="2431" spans="1:5" x14ac:dyDescent="0.3">
      <c r="A2431" t="s">
        <v>1809</v>
      </c>
      <c r="B2431" t="s">
        <v>1199</v>
      </c>
      <c r="C2431" t="s">
        <v>1200</v>
      </c>
      <c r="D2431">
        <v>7.8</v>
      </c>
      <c r="E2431" t="s">
        <v>1481</v>
      </c>
    </row>
    <row r="2432" spans="1:5" x14ac:dyDescent="0.3">
      <c r="A2432" t="s">
        <v>1809</v>
      </c>
      <c r="B2432" t="s">
        <v>1503</v>
      </c>
      <c r="C2432" t="s">
        <v>1504</v>
      </c>
      <c r="D2432">
        <v>7.8</v>
      </c>
      <c r="E2432" t="s">
        <v>1481</v>
      </c>
    </row>
    <row r="2433" spans="1:5" x14ac:dyDescent="0.3">
      <c r="A2433" t="s">
        <v>1809</v>
      </c>
      <c r="B2433" t="s">
        <v>1505</v>
      </c>
      <c r="C2433" t="s">
        <v>1506</v>
      </c>
      <c r="D2433">
        <v>7.8</v>
      </c>
      <c r="E2433" t="s">
        <v>1480</v>
      </c>
    </row>
    <row r="2434" spans="1:5" x14ac:dyDescent="0.3">
      <c r="A2434" t="s">
        <v>1809</v>
      </c>
      <c r="B2434" t="s">
        <v>1215</v>
      </c>
      <c r="C2434" t="s">
        <v>1216</v>
      </c>
      <c r="D2434">
        <v>7.8</v>
      </c>
      <c r="E2434" t="s">
        <v>1480</v>
      </c>
    </row>
    <row r="2435" spans="1:5" x14ac:dyDescent="0.3">
      <c r="A2435" t="s">
        <v>1812</v>
      </c>
      <c r="B2435" t="s">
        <v>1241</v>
      </c>
      <c r="C2435" t="s">
        <v>1242</v>
      </c>
      <c r="D2435">
        <v>7.8</v>
      </c>
      <c r="E2435" t="s">
        <v>1507</v>
      </c>
    </row>
    <row r="2436" spans="1:5" x14ac:dyDescent="0.3">
      <c r="A2436" t="s">
        <v>1824</v>
      </c>
      <c r="B2436" t="s">
        <v>1243</v>
      </c>
      <c r="C2436" t="s">
        <v>1244</v>
      </c>
      <c r="D2436">
        <v>7.8</v>
      </c>
      <c r="E2436" t="s">
        <v>1476</v>
      </c>
    </row>
    <row r="2437" spans="1:5" x14ac:dyDescent="0.3">
      <c r="A2437" t="s">
        <v>1812</v>
      </c>
      <c r="B2437" t="s">
        <v>1247</v>
      </c>
      <c r="C2437" t="s">
        <v>1248</v>
      </c>
      <c r="D2437">
        <v>7.8</v>
      </c>
      <c r="E2437" t="s">
        <v>1480</v>
      </c>
    </row>
    <row r="2438" spans="1:5" x14ac:dyDescent="0.3">
      <c r="A2438" t="s">
        <v>1812</v>
      </c>
      <c r="B2438" t="s">
        <v>1255</v>
      </c>
      <c r="C2438" t="s">
        <v>1257</v>
      </c>
      <c r="D2438">
        <v>7.8</v>
      </c>
      <c r="E2438" t="s">
        <v>1488</v>
      </c>
    </row>
    <row r="2439" spans="1:5" x14ac:dyDescent="0.3">
      <c r="A2439" t="s">
        <v>1812</v>
      </c>
      <c r="B2439" t="s">
        <v>1267</v>
      </c>
      <c r="C2439" t="s">
        <v>1269</v>
      </c>
      <c r="D2439">
        <v>7.8</v>
      </c>
      <c r="E2439" t="s">
        <v>1488</v>
      </c>
    </row>
    <row r="2440" spans="1:5" x14ac:dyDescent="0.3">
      <c r="A2440" t="s">
        <v>1824</v>
      </c>
      <c r="B2440" t="s">
        <v>1268</v>
      </c>
      <c r="C2440" t="s">
        <v>1270</v>
      </c>
      <c r="D2440">
        <v>7.8</v>
      </c>
      <c r="E2440" t="s">
        <v>1508</v>
      </c>
    </row>
    <row r="2441" spans="1:5" x14ac:dyDescent="0.3">
      <c r="A2441" t="s">
        <v>1820</v>
      </c>
      <c r="B2441" t="s">
        <v>1271</v>
      </c>
      <c r="C2441" t="s">
        <v>1272</v>
      </c>
      <c r="D2441">
        <v>7.8</v>
      </c>
      <c r="E2441" t="s">
        <v>1476</v>
      </c>
    </row>
    <row r="2442" spans="1:5" x14ac:dyDescent="0.3">
      <c r="A2442" t="s">
        <v>1812</v>
      </c>
      <c r="B2442" t="s">
        <v>1280</v>
      </c>
      <c r="C2442" t="s">
        <v>1283</v>
      </c>
      <c r="D2442">
        <v>7.8</v>
      </c>
      <c r="E2442" t="s">
        <v>1451</v>
      </c>
    </row>
    <row r="2443" spans="1:5" x14ac:dyDescent="0.3">
      <c r="A2443" t="s">
        <v>1812</v>
      </c>
      <c r="B2443" t="s">
        <v>1285</v>
      </c>
      <c r="C2443" t="s">
        <v>1286</v>
      </c>
      <c r="D2443">
        <v>7.8</v>
      </c>
      <c r="E2443" t="s">
        <v>1480</v>
      </c>
    </row>
    <row r="2444" spans="1:5" x14ac:dyDescent="0.3">
      <c r="A2444" t="s">
        <v>1812</v>
      </c>
      <c r="B2444" t="s">
        <v>1285</v>
      </c>
      <c r="C2444" t="s">
        <v>1286</v>
      </c>
      <c r="D2444">
        <v>7.8</v>
      </c>
      <c r="E2444" t="s">
        <v>1466</v>
      </c>
    </row>
    <row r="2445" spans="1:5" x14ac:dyDescent="0.3">
      <c r="A2445" t="s">
        <v>1812</v>
      </c>
      <c r="B2445" t="s">
        <v>1300</v>
      </c>
      <c r="C2445" t="s">
        <v>1302</v>
      </c>
      <c r="D2445">
        <v>7.8</v>
      </c>
      <c r="E2445" t="s">
        <v>1488</v>
      </c>
    </row>
    <row r="2446" spans="1:5" x14ac:dyDescent="0.3">
      <c r="A2446" t="s">
        <v>1812</v>
      </c>
      <c r="B2446" t="s">
        <v>1303</v>
      </c>
      <c r="C2446" t="s">
        <v>1304</v>
      </c>
      <c r="D2446">
        <v>7.8</v>
      </c>
      <c r="E2446" t="s">
        <v>1471</v>
      </c>
    </row>
    <row r="2447" spans="1:5" x14ac:dyDescent="0.3">
      <c r="A2447" t="s">
        <v>1815</v>
      </c>
      <c r="B2447" t="s">
        <v>1307</v>
      </c>
      <c r="C2447" t="s">
        <v>1308</v>
      </c>
      <c r="D2447">
        <v>7.8</v>
      </c>
      <c r="E2447" t="s">
        <v>1480</v>
      </c>
    </row>
    <row r="2448" spans="1:5" x14ac:dyDescent="0.3">
      <c r="A2448" t="s">
        <v>1808</v>
      </c>
      <c r="B2448" t="s">
        <v>1315</v>
      </c>
      <c r="C2448" t="s">
        <v>1316</v>
      </c>
      <c r="D2448">
        <v>18</v>
      </c>
      <c r="E2448" t="s">
        <v>1436</v>
      </c>
    </row>
    <row r="2449" spans="1:5" x14ac:dyDescent="0.3">
      <c r="A2449" t="s">
        <v>1808</v>
      </c>
      <c r="B2449" t="s">
        <v>1325</v>
      </c>
      <c r="C2449" t="s">
        <v>1324</v>
      </c>
      <c r="D2449">
        <v>18</v>
      </c>
      <c r="E2449" t="s">
        <v>1436</v>
      </c>
    </row>
    <row r="2450" spans="1:5" x14ac:dyDescent="0.3">
      <c r="A2450" t="s">
        <v>1808</v>
      </c>
      <c r="B2450" t="s">
        <v>1325</v>
      </c>
      <c r="C2450" t="s">
        <v>1324</v>
      </c>
      <c r="D2450">
        <v>18</v>
      </c>
      <c r="E2450" t="s">
        <v>1436</v>
      </c>
    </row>
    <row r="2451" spans="1:5" x14ac:dyDescent="0.3">
      <c r="A2451" t="s">
        <v>1809</v>
      </c>
      <c r="B2451" t="s">
        <v>1509</v>
      </c>
      <c r="C2451" t="s">
        <v>1327</v>
      </c>
      <c r="D2451">
        <v>7.8</v>
      </c>
      <c r="E2451" t="s">
        <v>1510</v>
      </c>
    </row>
    <row r="2452" spans="1:5" x14ac:dyDescent="0.3">
      <c r="A2452" t="s">
        <v>1809</v>
      </c>
      <c r="B2452" t="s">
        <v>1511</v>
      </c>
      <c r="C2452" t="s">
        <v>1512</v>
      </c>
      <c r="D2452">
        <v>7.8</v>
      </c>
      <c r="E2452" t="s">
        <v>1480</v>
      </c>
    </row>
    <row r="2453" spans="1:5" x14ac:dyDescent="0.3">
      <c r="A2453" t="s">
        <v>1811</v>
      </c>
      <c r="B2453" t="s">
        <v>1395</v>
      </c>
      <c r="C2453" t="s">
        <v>1396</v>
      </c>
      <c r="D2453">
        <v>7.8</v>
      </c>
      <c r="E2453" t="s">
        <v>1436</v>
      </c>
    </row>
    <row r="2454" spans="1:5" x14ac:dyDescent="0.3">
      <c r="A2454" t="s">
        <v>1813</v>
      </c>
      <c r="B2454" t="s">
        <v>1401</v>
      </c>
      <c r="C2454" t="s">
        <v>1400</v>
      </c>
      <c r="D2454">
        <v>7.8</v>
      </c>
      <c r="E2454" t="s">
        <v>1481</v>
      </c>
    </row>
    <row r="2455" spans="1:5" x14ac:dyDescent="0.3">
      <c r="A2455" t="s">
        <v>1811</v>
      </c>
      <c r="B2455" t="s">
        <v>1402</v>
      </c>
      <c r="C2455" t="s">
        <v>1400</v>
      </c>
      <c r="D2455">
        <v>7.8</v>
      </c>
      <c r="E2455" t="s">
        <v>1436</v>
      </c>
    </row>
    <row r="2456" spans="1:5" x14ac:dyDescent="0.3">
      <c r="A2456" t="s">
        <v>1824</v>
      </c>
      <c r="B2456" t="s">
        <v>1405</v>
      </c>
      <c r="C2456" t="s">
        <v>1406</v>
      </c>
      <c r="D2456">
        <v>7.8</v>
      </c>
      <c r="E2456" t="s">
        <v>1451</v>
      </c>
    </row>
    <row r="2457" spans="1:5" x14ac:dyDescent="0.3">
      <c r="A2457" t="s">
        <v>1807</v>
      </c>
      <c r="B2457" t="s">
        <v>1405</v>
      </c>
      <c r="C2457" t="s">
        <v>1406</v>
      </c>
      <c r="D2457">
        <v>7.8</v>
      </c>
      <c r="E2457" t="s">
        <v>1481</v>
      </c>
    </row>
    <row r="2458" spans="1:5" x14ac:dyDescent="0.3">
      <c r="A2458" t="s">
        <v>1813</v>
      </c>
      <c r="B2458" t="s">
        <v>1408</v>
      </c>
      <c r="C2458" t="s">
        <v>1409</v>
      </c>
      <c r="D2458">
        <v>7.8</v>
      </c>
      <c r="E2458" t="s">
        <v>1481</v>
      </c>
    </row>
    <row r="2459" spans="1:5" x14ac:dyDescent="0.3">
      <c r="A2459" t="s">
        <v>1810</v>
      </c>
      <c r="B2459" t="s">
        <v>1412</v>
      </c>
      <c r="C2459" t="s">
        <v>1413</v>
      </c>
      <c r="D2459">
        <v>7.8</v>
      </c>
      <c r="E2459" t="s">
        <v>1476</v>
      </c>
    </row>
    <row r="2460" spans="1:5" x14ac:dyDescent="0.3">
      <c r="A2460" t="s">
        <v>1820</v>
      </c>
      <c r="B2460" t="s">
        <v>1412</v>
      </c>
      <c r="C2460" t="s">
        <v>1413</v>
      </c>
      <c r="D2460">
        <v>7.8</v>
      </c>
      <c r="E2460" t="s">
        <v>1436</v>
      </c>
    </row>
    <row r="2461" spans="1:5" x14ac:dyDescent="0.3">
      <c r="A2461" t="s">
        <v>1805</v>
      </c>
      <c r="B2461" t="s">
        <v>1412</v>
      </c>
      <c r="C2461" t="s">
        <v>1413</v>
      </c>
      <c r="D2461">
        <v>7.8</v>
      </c>
      <c r="E2461" t="s">
        <v>1436</v>
      </c>
    </row>
    <row r="2462" spans="1:5" x14ac:dyDescent="0.3">
      <c r="A2462" t="s">
        <v>1820</v>
      </c>
      <c r="B2462" t="s">
        <v>1414</v>
      </c>
      <c r="C2462" t="s">
        <v>1415</v>
      </c>
      <c r="D2462">
        <v>7.8</v>
      </c>
      <c r="E2462" t="s">
        <v>1475</v>
      </c>
    </row>
    <row r="2463" spans="1:5" x14ac:dyDescent="0.3">
      <c r="A2463" t="s">
        <v>1805</v>
      </c>
      <c r="B2463" t="s">
        <v>1414</v>
      </c>
      <c r="C2463" t="s">
        <v>1415</v>
      </c>
      <c r="D2463">
        <v>7.8</v>
      </c>
      <c r="E2463" t="s">
        <v>1436</v>
      </c>
    </row>
    <row r="2464" spans="1:5" x14ac:dyDescent="0.3">
      <c r="A2464" t="s">
        <v>1826</v>
      </c>
      <c r="B2464" t="s">
        <v>1414</v>
      </c>
      <c r="C2464" t="s">
        <v>1415</v>
      </c>
      <c r="D2464">
        <v>7.8</v>
      </c>
      <c r="E2464" t="s">
        <v>1466</v>
      </c>
    </row>
    <row r="2465" spans="1:5" x14ac:dyDescent="0.3">
      <c r="A2465" t="s">
        <v>1824</v>
      </c>
      <c r="B2465" t="s">
        <v>1420</v>
      </c>
      <c r="C2465" t="s">
        <v>1421</v>
      </c>
      <c r="D2465">
        <v>7.8</v>
      </c>
      <c r="E2465" t="s">
        <v>1436</v>
      </c>
    </row>
    <row r="2466" spans="1:5" x14ac:dyDescent="0.3">
      <c r="A2466" t="s">
        <v>1824</v>
      </c>
      <c r="B2466" t="s">
        <v>1425</v>
      </c>
      <c r="C2466" t="s">
        <v>1423</v>
      </c>
      <c r="D2466">
        <v>7.8</v>
      </c>
      <c r="E2466" t="s">
        <v>1451</v>
      </c>
    </row>
    <row r="2467" spans="1:5" x14ac:dyDescent="0.3">
      <c r="A2467" t="s">
        <v>1811</v>
      </c>
      <c r="B2467" t="s">
        <v>1427</v>
      </c>
      <c r="C2467" t="s">
        <v>1428</v>
      </c>
      <c r="D2467">
        <v>7.8</v>
      </c>
      <c r="E2467" t="s">
        <v>1436</v>
      </c>
    </row>
    <row r="2468" spans="1:5" x14ac:dyDescent="0.3">
      <c r="A2468" t="s">
        <v>1813</v>
      </c>
      <c r="B2468" t="s">
        <v>1433</v>
      </c>
      <c r="C2468" t="s">
        <v>1432</v>
      </c>
      <c r="D2468">
        <v>7.8</v>
      </c>
      <c r="E2468" t="s">
        <v>1439</v>
      </c>
    </row>
    <row r="2469" spans="1:5" x14ac:dyDescent="0.3">
      <c r="A2469" t="s">
        <v>1824</v>
      </c>
      <c r="B2469" t="s">
        <v>1434</v>
      </c>
      <c r="C2469" t="s">
        <v>1432</v>
      </c>
      <c r="D2469">
        <v>7.8</v>
      </c>
      <c r="E2469" t="s">
        <v>1436</v>
      </c>
    </row>
    <row r="2470" spans="1:5" x14ac:dyDescent="0.3">
      <c r="A2470" t="s">
        <v>1811</v>
      </c>
      <c r="B2470" t="s">
        <v>1434</v>
      </c>
      <c r="C2470" t="s">
        <v>1432</v>
      </c>
      <c r="D2470">
        <v>7.8</v>
      </c>
      <c r="E2470" t="s">
        <v>1481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425718-C2B7-406D-B448-7FD0D9B27D68}">
  <dimension ref="A1:F2470"/>
  <sheetViews>
    <sheetView topLeftCell="B1" zoomScale="95" zoomScaleNormal="95" workbookViewId="0">
      <selection activeCell="F829" sqref="F829"/>
    </sheetView>
  </sheetViews>
  <sheetFormatPr baseColWidth="10" defaultRowHeight="14.4" zeroHeight="1" x14ac:dyDescent="0.3"/>
  <cols>
    <col min="2" max="2" width="51.5546875" customWidth="1"/>
    <col min="3" max="3" width="111.109375" customWidth="1"/>
  </cols>
  <sheetData>
    <row r="1" spans="1:6" x14ac:dyDescent="0.3">
      <c r="A1" t="s">
        <v>1435</v>
      </c>
      <c r="B1" t="s">
        <v>0</v>
      </c>
      <c r="C1" t="s">
        <v>1</v>
      </c>
      <c r="D1" t="s">
        <v>2</v>
      </c>
      <c r="E1" t="s">
        <v>1513</v>
      </c>
      <c r="F1" t="s">
        <v>1844</v>
      </c>
    </row>
    <row r="2" spans="1:6" hidden="1" x14ac:dyDescent="0.3">
      <c r="A2">
        <v>1796</v>
      </c>
      <c r="B2" s="1" t="s">
        <v>1209</v>
      </c>
      <c r="C2" s="1" t="s">
        <v>1212</v>
      </c>
      <c r="D2" s="1">
        <v>3</v>
      </c>
    </row>
    <row r="3" spans="1:6" hidden="1" x14ac:dyDescent="0.3">
      <c r="A3">
        <v>2234</v>
      </c>
      <c r="B3" s="1" t="s">
        <v>1422</v>
      </c>
      <c r="C3" s="1" t="s">
        <v>1423</v>
      </c>
      <c r="D3" s="1">
        <v>3.5</v>
      </c>
    </row>
    <row r="4" spans="1:6" hidden="1" x14ac:dyDescent="0.3">
      <c r="A4">
        <v>200</v>
      </c>
      <c r="B4" t="s">
        <v>165</v>
      </c>
      <c r="C4" t="s">
        <v>170</v>
      </c>
      <c r="D4" s="1">
        <f>8*12*0.3*0.0302*5</f>
        <v>4.3487999999999998</v>
      </c>
    </row>
    <row r="5" spans="1:6" hidden="1" x14ac:dyDescent="0.3">
      <c r="A5">
        <v>639</v>
      </c>
      <c r="B5" s="1" t="s">
        <v>494</v>
      </c>
      <c r="C5" s="1" t="s">
        <v>496</v>
      </c>
      <c r="D5" s="1">
        <v>5</v>
      </c>
    </row>
    <row r="6" spans="1:6" hidden="1" x14ac:dyDescent="0.3">
      <c r="A6">
        <v>881</v>
      </c>
      <c r="B6" t="s">
        <v>627</v>
      </c>
      <c r="C6" t="s">
        <v>629</v>
      </c>
      <c r="D6">
        <v>5</v>
      </c>
    </row>
    <row r="7" spans="1:6" hidden="1" x14ac:dyDescent="0.3">
      <c r="A7">
        <v>914</v>
      </c>
      <c r="B7" t="s">
        <v>647</v>
      </c>
      <c r="C7" t="s">
        <v>648</v>
      </c>
      <c r="D7">
        <v>5</v>
      </c>
    </row>
    <row r="8" spans="1:6" hidden="1" x14ac:dyDescent="0.3">
      <c r="A8">
        <v>926</v>
      </c>
      <c r="B8" s="1" t="s">
        <v>664</v>
      </c>
      <c r="C8" s="1" t="s">
        <v>665</v>
      </c>
      <c r="D8" s="1">
        <v>5</v>
      </c>
    </row>
    <row r="9" spans="1:6" hidden="1" x14ac:dyDescent="0.3">
      <c r="A9">
        <v>1</v>
      </c>
      <c r="B9" s="1" t="s">
        <v>3</v>
      </c>
      <c r="C9" s="1" t="s">
        <v>4</v>
      </c>
      <c r="D9" s="1">
        <v>100</v>
      </c>
    </row>
    <row r="10" spans="1:6" hidden="1" x14ac:dyDescent="0.3">
      <c r="A10">
        <v>1889</v>
      </c>
      <c r="B10" s="1" t="s">
        <v>1256</v>
      </c>
      <c r="C10" s="1" t="s">
        <v>1258</v>
      </c>
      <c r="D10" s="1">
        <v>5</v>
      </c>
    </row>
    <row r="11" spans="1:6" hidden="1" x14ac:dyDescent="0.3">
      <c r="A11">
        <v>2439</v>
      </c>
      <c r="B11" t="s">
        <v>1268</v>
      </c>
      <c r="C11" t="s">
        <v>1270</v>
      </c>
      <c r="D11">
        <v>5</v>
      </c>
    </row>
    <row r="12" spans="1:6" hidden="1" x14ac:dyDescent="0.3">
      <c r="A12">
        <v>2146</v>
      </c>
      <c r="B12" s="1" t="s">
        <v>1407</v>
      </c>
      <c r="C12" s="1" t="s">
        <v>1409</v>
      </c>
      <c r="D12" s="1">
        <v>5</v>
      </c>
    </row>
    <row r="13" spans="1:6" hidden="1" x14ac:dyDescent="0.3">
      <c r="A13">
        <v>2267</v>
      </c>
      <c r="B13" s="1" t="s">
        <v>1431</v>
      </c>
      <c r="C13" s="1" t="s">
        <v>1432</v>
      </c>
      <c r="D13" s="1">
        <v>5.3</v>
      </c>
    </row>
    <row r="14" spans="1:6" hidden="1" x14ac:dyDescent="0.3">
      <c r="A14">
        <v>1642</v>
      </c>
      <c r="B14" s="1" t="s">
        <v>1070</v>
      </c>
      <c r="C14" s="1" t="s">
        <v>1074</v>
      </c>
      <c r="D14" s="1">
        <v>6</v>
      </c>
    </row>
    <row r="15" spans="1:6" hidden="1" x14ac:dyDescent="0.3">
      <c r="A15">
        <v>2240</v>
      </c>
      <c r="B15" s="1" t="s">
        <v>1425</v>
      </c>
      <c r="C15" s="1" t="s">
        <v>1423</v>
      </c>
      <c r="D15" s="1">
        <v>8.5</v>
      </c>
    </row>
    <row r="16" spans="1:6" hidden="1" x14ac:dyDescent="0.3">
      <c r="A16">
        <v>1668</v>
      </c>
      <c r="B16" s="1" t="s">
        <v>1090</v>
      </c>
      <c r="C16" s="1" t="s">
        <v>1094</v>
      </c>
      <c r="D16" s="1">
        <v>9</v>
      </c>
    </row>
    <row r="17" spans="1:4" hidden="1" x14ac:dyDescent="0.3">
      <c r="A17">
        <v>1987</v>
      </c>
      <c r="B17" s="1" t="s">
        <v>1300</v>
      </c>
      <c r="C17" s="1" t="s">
        <v>1302</v>
      </c>
      <c r="D17" s="1">
        <v>9</v>
      </c>
    </row>
    <row r="18" spans="1:4" hidden="1" x14ac:dyDescent="0.3">
      <c r="A18">
        <v>2277</v>
      </c>
      <c r="B18" t="s">
        <v>3</v>
      </c>
      <c r="C18" t="s">
        <v>4</v>
      </c>
      <c r="D18">
        <v>100</v>
      </c>
    </row>
    <row r="19" spans="1:4" hidden="1" x14ac:dyDescent="0.3">
      <c r="A19">
        <v>303</v>
      </c>
      <c r="B19" s="1" t="s">
        <v>289</v>
      </c>
      <c r="C19" s="1" t="s">
        <v>290</v>
      </c>
      <c r="D19" s="1">
        <v>10</v>
      </c>
    </row>
    <row r="20" spans="1:4" hidden="1" x14ac:dyDescent="0.3">
      <c r="A20">
        <v>388</v>
      </c>
      <c r="B20" t="s">
        <v>349</v>
      </c>
      <c r="C20" t="s">
        <v>350</v>
      </c>
      <c r="D20">
        <v>10</v>
      </c>
    </row>
    <row r="21" spans="1:4" hidden="1" x14ac:dyDescent="0.3">
      <c r="A21">
        <v>558</v>
      </c>
      <c r="B21" t="s">
        <v>427</v>
      </c>
      <c r="C21" t="s">
        <v>426</v>
      </c>
      <c r="D21">
        <v>10</v>
      </c>
    </row>
    <row r="22" spans="1:4" hidden="1" x14ac:dyDescent="0.3">
      <c r="A22">
        <v>559</v>
      </c>
      <c r="B22" t="s">
        <v>427</v>
      </c>
      <c r="C22" t="s">
        <v>426</v>
      </c>
      <c r="D22">
        <v>10</v>
      </c>
    </row>
    <row r="23" spans="1:4" hidden="1" x14ac:dyDescent="0.3">
      <c r="A23">
        <v>562</v>
      </c>
      <c r="B23" t="s">
        <v>427</v>
      </c>
      <c r="C23" t="s">
        <v>426</v>
      </c>
      <c r="D23">
        <v>10</v>
      </c>
    </row>
    <row r="24" spans="1:4" hidden="1" x14ac:dyDescent="0.3">
      <c r="A24">
        <v>568</v>
      </c>
      <c r="B24" s="1" t="s">
        <v>430</v>
      </c>
      <c r="C24" s="1" t="s">
        <v>432</v>
      </c>
      <c r="D24" s="1">
        <v>10</v>
      </c>
    </row>
    <row r="25" spans="1:4" hidden="1" x14ac:dyDescent="0.3">
      <c r="A25">
        <v>576</v>
      </c>
      <c r="B25" s="1" t="s">
        <v>442</v>
      </c>
      <c r="C25" s="1" t="s">
        <v>443</v>
      </c>
      <c r="D25" s="1">
        <v>10</v>
      </c>
    </row>
    <row r="26" spans="1:4" hidden="1" x14ac:dyDescent="0.3">
      <c r="A26">
        <v>584</v>
      </c>
      <c r="B26" s="1" t="s">
        <v>449</v>
      </c>
      <c r="C26" s="1" t="s">
        <v>451</v>
      </c>
      <c r="D26" s="1">
        <v>10</v>
      </c>
    </row>
    <row r="27" spans="1:4" hidden="1" x14ac:dyDescent="0.3">
      <c r="A27">
        <v>585</v>
      </c>
      <c r="B27" t="s">
        <v>449</v>
      </c>
      <c r="C27" t="s">
        <v>451</v>
      </c>
      <c r="D27">
        <v>10</v>
      </c>
    </row>
    <row r="28" spans="1:4" hidden="1" x14ac:dyDescent="0.3">
      <c r="A28">
        <v>606</v>
      </c>
      <c r="B28" s="1" t="s">
        <v>468</v>
      </c>
      <c r="C28" s="1" t="s">
        <v>469</v>
      </c>
      <c r="D28" s="1">
        <v>10</v>
      </c>
    </row>
    <row r="29" spans="1:4" hidden="1" x14ac:dyDescent="0.3">
      <c r="A29">
        <v>654</v>
      </c>
      <c r="B29" t="s">
        <v>511</v>
      </c>
      <c r="C29" t="s">
        <v>512</v>
      </c>
      <c r="D29">
        <v>10</v>
      </c>
    </row>
    <row r="30" spans="1:4" hidden="1" x14ac:dyDescent="0.3">
      <c r="A30">
        <v>695</v>
      </c>
      <c r="B30" s="1" t="s">
        <v>544</v>
      </c>
      <c r="C30" s="1" t="s">
        <v>545</v>
      </c>
      <c r="D30" s="1">
        <v>10</v>
      </c>
    </row>
    <row r="31" spans="1:4" hidden="1" x14ac:dyDescent="0.3">
      <c r="A31">
        <v>791</v>
      </c>
      <c r="B31" s="1" t="s">
        <v>579</v>
      </c>
      <c r="C31" s="1" t="s">
        <v>583</v>
      </c>
      <c r="D31" s="1">
        <v>10</v>
      </c>
    </row>
    <row r="32" spans="1:4" hidden="1" x14ac:dyDescent="0.3">
      <c r="A32">
        <v>849</v>
      </c>
      <c r="B32" t="s">
        <v>599</v>
      </c>
      <c r="C32" t="s">
        <v>601</v>
      </c>
      <c r="D32">
        <v>10</v>
      </c>
    </row>
    <row r="33" spans="1:4" hidden="1" x14ac:dyDescent="0.3">
      <c r="A33">
        <v>863</v>
      </c>
      <c r="B33" s="1" t="s">
        <v>616</v>
      </c>
      <c r="C33" s="1" t="s">
        <v>618</v>
      </c>
      <c r="D33" s="1">
        <v>10</v>
      </c>
    </row>
    <row r="34" spans="1:4" hidden="1" x14ac:dyDescent="0.3">
      <c r="A34">
        <v>864</v>
      </c>
      <c r="B34" t="s">
        <v>616</v>
      </c>
      <c r="C34" t="s">
        <v>618</v>
      </c>
      <c r="D34">
        <v>10</v>
      </c>
    </row>
    <row r="35" spans="1:4" hidden="1" x14ac:dyDescent="0.3">
      <c r="A35">
        <v>866</v>
      </c>
      <c r="B35" t="s">
        <v>616</v>
      </c>
      <c r="C35" t="s">
        <v>618</v>
      </c>
      <c r="D35">
        <v>10</v>
      </c>
    </row>
    <row r="36" spans="1:4" hidden="1" x14ac:dyDescent="0.3">
      <c r="A36">
        <v>867</v>
      </c>
      <c r="B36" t="s">
        <v>616</v>
      </c>
      <c r="C36" t="s">
        <v>618</v>
      </c>
      <c r="D36">
        <v>10</v>
      </c>
    </row>
    <row r="37" spans="1:4" hidden="1" x14ac:dyDescent="0.3">
      <c r="A37">
        <v>874</v>
      </c>
      <c r="B37" s="1" t="s">
        <v>622</v>
      </c>
      <c r="C37" s="1" t="s">
        <v>624</v>
      </c>
      <c r="D37" s="1">
        <v>10</v>
      </c>
    </row>
    <row r="38" spans="1:4" hidden="1" x14ac:dyDescent="0.3">
      <c r="A38">
        <v>876</v>
      </c>
      <c r="B38" s="1" t="s">
        <v>627</v>
      </c>
      <c r="C38" s="1" t="s">
        <v>629</v>
      </c>
      <c r="D38" s="1">
        <v>10</v>
      </c>
    </row>
    <row r="39" spans="1:4" hidden="1" x14ac:dyDescent="0.3">
      <c r="A39">
        <v>877</v>
      </c>
      <c r="B39" t="s">
        <v>627</v>
      </c>
      <c r="C39" t="s">
        <v>629</v>
      </c>
      <c r="D39">
        <v>10</v>
      </c>
    </row>
    <row r="40" spans="1:4" hidden="1" x14ac:dyDescent="0.3">
      <c r="A40">
        <v>879</v>
      </c>
      <c r="B40" t="s">
        <v>627</v>
      </c>
      <c r="C40" t="s">
        <v>629</v>
      </c>
      <c r="D40">
        <v>10</v>
      </c>
    </row>
    <row r="41" spans="1:4" hidden="1" x14ac:dyDescent="0.3">
      <c r="A41">
        <v>880</v>
      </c>
      <c r="B41" t="s">
        <v>627</v>
      </c>
      <c r="C41" t="s">
        <v>629</v>
      </c>
      <c r="D41">
        <v>10</v>
      </c>
    </row>
    <row r="42" spans="1:4" hidden="1" x14ac:dyDescent="0.3">
      <c r="A42">
        <v>882</v>
      </c>
      <c r="B42" t="s">
        <v>627</v>
      </c>
      <c r="C42" t="s">
        <v>629</v>
      </c>
      <c r="D42">
        <v>10</v>
      </c>
    </row>
    <row r="43" spans="1:4" hidden="1" x14ac:dyDescent="0.3">
      <c r="A43">
        <v>901</v>
      </c>
      <c r="B43" t="s">
        <v>641</v>
      </c>
      <c r="C43" t="s">
        <v>642</v>
      </c>
      <c r="D43">
        <v>10</v>
      </c>
    </row>
    <row r="44" spans="1:4" hidden="1" x14ac:dyDescent="0.3">
      <c r="A44">
        <v>915</v>
      </c>
      <c r="B44" s="1" t="s">
        <v>649</v>
      </c>
      <c r="C44" s="1" t="s">
        <v>650</v>
      </c>
      <c r="D44" s="1">
        <v>10</v>
      </c>
    </row>
    <row r="45" spans="1:4" hidden="1" x14ac:dyDescent="0.3">
      <c r="A45">
        <v>949</v>
      </c>
      <c r="B45" t="s">
        <v>670</v>
      </c>
      <c r="C45" t="s">
        <v>671</v>
      </c>
      <c r="D45">
        <v>10</v>
      </c>
    </row>
    <row r="46" spans="1:4" hidden="1" x14ac:dyDescent="0.3">
      <c r="A46">
        <v>1038</v>
      </c>
      <c r="B46" t="s">
        <v>709</v>
      </c>
      <c r="C46" t="s">
        <v>710</v>
      </c>
      <c r="D46">
        <v>10</v>
      </c>
    </row>
    <row r="47" spans="1:4" hidden="1" x14ac:dyDescent="0.3">
      <c r="A47">
        <v>1039</v>
      </c>
      <c r="B47" t="s">
        <v>709</v>
      </c>
      <c r="C47" t="s">
        <v>710</v>
      </c>
      <c r="D47">
        <v>10</v>
      </c>
    </row>
    <row r="48" spans="1:4" hidden="1" x14ac:dyDescent="0.3">
      <c r="A48">
        <v>1042</v>
      </c>
      <c r="B48" s="1" t="s">
        <v>713</v>
      </c>
      <c r="C48" s="1" t="s">
        <v>714</v>
      </c>
      <c r="D48" s="1">
        <v>10</v>
      </c>
    </row>
    <row r="49" spans="1:4" hidden="1" x14ac:dyDescent="0.3">
      <c r="A49">
        <v>1088</v>
      </c>
      <c r="B49" t="s">
        <v>726</v>
      </c>
      <c r="C49" t="s">
        <v>727</v>
      </c>
      <c r="D49">
        <v>10</v>
      </c>
    </row>
    <row r="50" spans="1:4" hidden="1" x14ac:dyDescent="0.3">
      <c r="A50">
        <v>1094</v>
      </c>
      <c r="B50" s="1" t="s">
        <v>730</v>
      </c>
      <c r="C50" s="1" t="s">
        <v>731</v>
      </c>
      <c r="D50" s="1">
        <v>10</v>
      </c>
    </row>
    <row r="51" spans="1:4" hidden="1" x14ac:dyDescent="0.3">
      <c r="A51">
        <v>1102</v>
      </c>
      <c r="B51" t="s">
        <v>732</v>
      </c>
      <c r="C51" t="s">
        <v>733</v>
      </c>
      <c r="D51">
        <v>10</v>
      </c>
    </row>
    <row r="52" spans="1:4" hidden="1" x14ac:dyDescent="0.3">
      <c r="A52">
        <v>1154</v>
      </c>
      <c r="B52" t="s">
        <v>764</v>
      </c>
      <c r="C52" t="s">
        <v>766</v>
      </c>
      <c r="D52">
        <v>10</v>
      </c>
    </row>
    <row r="53" spans="1:4" hidden="1" x14ac:dyDescent="0.3">
      <c r="A53">
        <v>1230</v>
      </c>
      <c r="B53" t="s">
        <v>797</v>
      </c>
      <c r="C53" t="s">
        <v>798</v>
      </c>
      <c r="D53">
        <v>10</v>
      </c>
    </row>
    <row r="54" spans="1:4" hidden="1" x14ac:dyDescent="0.3">
      <c r="A54">
        <v>1256</v>
      </c>
      <c r="B54" t="s">
        <v>808</v>
      </c>
      <c r="C54" t="s">
        <v>809</v>
      </c>
      <c r="D54">
        <v>10</v>
      </c>
    </row>
    <row r="55" spans="1:4" hidden="1" x14ac:dyDescent="0.3">
      <c r="A55">
        <v>1266</v>
      </c>
      <c r="B55" t="s">
        <v>813</v>
      </c>
      <c r="C55" t="s">
        <v>814</v>
      </c>
      <c r="D55">
        <v>10</v>
      </c>
    </row>
    <row r="56" spans="1:4" hidden="1" x14ac:dyDescent="0.3">
      <c r="A56">
        <v>1287</v>
      </c>
      <c r="B56" t="s">
        <v>825</v>
      </c>
      <c r="C56" t="s">
        <v>826</v>
      </c>
      <c r="D56">
        <v>10</v>
      </c>
    </row>
    <row r="57" spans="1:4" hidden="1" x14ac:dyDescent="0.3">
      <c r="A57">
        <v>1669</v>
      </c>
      <c r="B57" s="1" t="s">
        <v>1091</v>
      </c>
      <c r="C57" s="1" t="s">
        <v>1095</v>
      </c>
      <c r="D57" s="1">
        <v>10</v>
      </c>
    </row>
    <row r="58" spans="1:4" hidden="1" x14ac:dyDescent="0.3">
      <c r="A58">
        <v>1674</v>
      </c>
      <c r="B58" s="1" t="s">
        <v>1098</v>
      </c>
      <c r="C58" s="1" t="s">
        <v>1102</v>
      </c>
      <c r="D58" s="1">
        <v>10</v>
      </c>
    </row>
    <row r="59" spans="1:4" hidden="1" x14ac:dyDescent="0.3">
      <c r="A59">
        <v>1689</v>
      </c>
      <c r="B59" t="s">
        <v>1111</v>
      </c>
      <c r="C59" t="s">
        <v>1112</v>
      </c>
      <c r="D59">
        <v>10</v>
      </c>
    </row>
    <row r="60" spans="1:4" hidden="1" x14ac:dyDescent="0.3">
      <c r="A60">
        <v>1690</v>
      </c>
      <c r="B60" t="s">
        <v>1111</v>
      </c>
      <c r="C60" t="s">
        <v>1112</v>
      </c>
      <c r="D60">
        <v>10</v>
      </c>
    </row>
    <row r="61" spans="1:4" hidden="1" x14ac:dyDescent="0.3">
      <c r="A61">
        <v>1872</v>
      </c>
      <c r="B61" s="1" t="s">
        <v>1251</v>
      </c>
      <c r="C61" s="1" t="s">
        <v>1252</v>
      </c>
      <c r="D61" s="1">
        <v>10</v>
      </c>
    </row>
    <row r="62" spans="1:4" hidden="1" x14ac:dyDescent="0.3">
      <c r="A62">
        <v>1874</v>
      </c>
      <c r="B62" t="s">
        <v>1251</v>
      </c>
      <c r="C62" t="s">
        <v>1252</v>
      </c>
      <c r="D62">
        <v>10</v>
      </c>
    </row>
    <row r="63" spans="1:4" hidden="1" x14ac:dyDescent="0.3">
      <c r="A63">
        <v>1908</v>
      </c>
      <c r="B63" s="1" t="s">
        <v>1261</v>
      </c>
      <c r="C63" s="1" t="s">
        <v>1263</v>
      </c>
      <c r="D63" s="1">
        <v>10</v>
      </c>
    </row>
    <row r="64" spans="1:4" hidden="1" x14ac:dyDescent="0.3">
      <c r="A64">
        <v>1909</v>
      </c>
      <c r="B64" t="s">
        <v>1261</v>
      </c>
      <c r="C64" t="s">
        <v>1263</v>
      </c>
      <c r="D64">
        <v>10</v>
      </c>
    </row>
    <row r="65" spans="1:4" hidden="1" x14ac:dyDescent="0.3">
      <c r="A65">
        <v>1911</v>
      </c>
      <c r="B65" s="1" t="s">
        <v>1262</v>
      </c>
      <c r="C65" s="1" t="s">
        <v>1264</v>
      </c>
      <c r="D65" s="1">
        <v>10</v>
      </c>
    </row>
    <row r="66" spans="1:4" hidden="1" x14ac:dyDescent="0.3">
      <c r="A66">
        <v>1924</v>
      </c>
      <c r="B66" s="1" t="s">
        <v>1268</v>
      </c>
      <c r="C66" s="1" t="s">
        <v>1270</v>
      </c>
      <c r="D66" s="1">
        <v>10</v>
      </c>
    </row>
    <row r="67" spans="1:4" hidden="1" x14ac:dyDescent="0.3">
      <c r="A67">
        <v>1944</v>
      </c>
      <c r="B67" s="1" t="s">
        <v>1275</v>
      </c>
      <c r="C67" s="1" t="s">
        <v>1278</v>
      </c>
      <c r="D67" s="1">
        <v>10</v>
      </c>
    </row>
    <row r="68" spans="1:4" hidden="1" x14ac:dyDescent="0.3">
      <c r="A68">
        <v>1946</v>
      </c>
      <c r="B68" t="s">
        <v>1279</v>
      </c>
      <c r="C68" t="s">
        <v>1282</v>
      </c>
      <c r="D68">
        <v>10</v>
      </c>
    </row>
    <row r="69" spans="1:4" hidden="1" x14ac:dyDescent="0.3">
      <c r="A69">
        <v>1958</v>
      </c>
      <c r="B69" t="s">
        <v>1281</v>
      </c>
      <c r="C69" t="s">
        <v>1284</v>
      </c>
      <c r="D69">
        <v>10</v>
      </c>
    </row>
    <row r="70" spans="1:4" hidden="1" x14ac:dyDescent="0.3">
      <c r="A70">
        <v>1969</v>
      </c>
      <c r="B70" s="1" t="s">
        <v>1287</v>
      </c>
      <c r="C70" s="1" t="s">
        <v>1290</v>
      </c>
      <c r="D70" s="1">
        <v>10</v>
      </c>
    </row>
    <row r="71" spans="1:4" hidden="1" x14ac:dyDescent="0.3">
      <c r="A71">
        <v>2</v>
      </c>
      <c r="B71" s="1" t="s">
        <v>5</v>
      </c>
      <c r="C71" s="1" t="s">
        <v>6</v>
      </c>
      <c r="D71" s="1">
        <v>100</v>
      </c>
    </row>
    <row r="72" spans="1:4" hidden="1" x14ac:dyDescent="0.3">
      <c r="A72">
        <v>2137</v>
      </c>
      <c r="B72" t="s">
        <v>1405</v>
      </c>
      <c r="C72" t="s">
        <v>1406</v>
      </c>
      <c r="D72">
        <v>10</v>
      </c>
    </row>
    <row r="73" spans="1:4" hidden="1" x14ac:dyDescent="0.3">
      <c r="A73">
        <v>2263</v>
      </c>
      <c r="B73" t="s">
        <v>1427</v>
      </c>
      <c r="C73" t="s">
        <v>1428</v>
      </c>
      <c r="D73">
        <v>10</v>
      </c>
    </row>
    <row r="74" spans="1:4" hidden="1" x14ac:dyDescent="0.3">
      <c r="A74">
        <v>2147</v>
      </c>
      <c r="B74" t="s">
        <v>1407</v>
      </c>
      <c r="C74" t="s">
        <v>1409</v>
      </c>
      <c r="D74">
        <v>10.3</v>
      </c>
    </row>
    <row r="75" spans="1:4" hidden="1" x14ac:dyDescent="0.3">
      <c r="A75">
        <v>2116</v>
      </c>
      <c r="B75" s="1" t="s">
        <v>1398</v>
      </c>
      <c r="C75" s="1" t="s">
        <v>1400</v>
      </c>
      <c r="D75" s="1">
        <v>10.5</v>
      </c>
    </row>
    <row r="76" spans="1:4" hidden="1" x14ac:dyDescent="0.3">
      <c r="A76">
        <v>862</v>
      </c>
      <c r="B76" s="1" t="s">
        <v>613</v>
      </c>
      <c r="C76" s="1" t="s">
        <v>615</v>
      </c>
      <c r="D76" s="1">
        <v>12</v>
      </c>
    </row>
    <row r="77" spans="1:4" hidden="1" x14ac:dyDescent="0.3">
      <c r="A77">
        <v>929</v>
      </c>
      <c r="B77" s="1" t="s">
        <v>668</v>
      </c>
      <c r="C77" s="1" t="s">
        <v>669</v>
      </c>
      <c r="D77" s="1">
        <v>12</v>
      </c>
    </row>
    <row r="78" spans="1:4" hidden="1" x14ac:dyDescent="0.3">
      <c r="A78">
        <v>1722</v>
      </c>
      <c r="B78" s="1" t="s">
        <v>1122</v>
      </c>
      <c r="C78" s="1" t="s">
        <v>1127</v>
      </c>
      <c r="D78" s="1">
        <v>12</v>
      </c>
    </row>
    <row r="79" spans="1:4" hidden="1" x14ac:dyDescent="0.3">
      <c r="A79">
        <v>2117</v>
      </c>
      <c r="B79" t="s">
        <v>1398</v>
      </c>
      <c r="C79" t="s">
        <v>1400</v>
      </c>
      <c r="D79">
        <v>12.5</v>
      </c>
    </row>
    <row r="80" spans="1:4" hidden="1" x14ac:dyDescent="0.3">
      <c r="A80">
        <v>1181</v>
      </c>
      <c r="B80" t="s">
        <v>773</v>
      </c>
      <c r="C80" t="s">
        <v>774</v>
      </c>
      <c r="D80" s="1">
        <f>8*12*1*0.0302*5</f>
        <v>14.496</v>
      </c>
    </row>
    <row r="81" spans="1:4" hidden="1" x14ac:dyDescent="0.3">
      <c r="A81">
        <v>1182</v>
      </c>
      <c r="B81" t="s">
        <v>773</v>
      </c>
      <c r="C81" t="s">
        <v>774</v>
      </c>
      <c r="D81" s="1">
        <f>8*12*1*0.0302*5</f>
        <v>14.496</v>
      </c>
    </row>
    <row r="82" spans="1:4" hidden="1" x14ac:dyDescent="0.3">
      <c r="A82">
        <v>3</v>
      </c>
      <c r="B82" s="1" t="s">
        <v>7</v>
      </c>
      <c r="C82" s="1" t="s">
        <v>8</v>
      </c>
      <c r="D82" s="1">
        <v>200</v>
      </c>
    </row>
    <row r="83" spans="1:4" hidden="1" x14ac:dyDescent="0.3">
      <c r="A83">
        <v>2278</v>
      </c>
      <c r="B83" t="s">
        <v>1437</v>
      </c>
      <c r="C83" t="s">
        <v>1438</v>
      </c>
      <c r="D83">
        <v>50</v>
      </c>
    </row>
    <row r="84" spans="1:4" hidden="1" x14ac:dyDescent="0.3">
      <c r="A84">
        <v>292</v>
      </c>
      <c r="B84" t="s">
        <v>285</v>
      </c>
      <c r="C84" t="s">
        <v>286</v>
      </c>
      <c r="D84">
        <v>15</v>
      </c>
    </row>
    <row r="85" spans="1:4" hidden="1" x14ac:dyDescent="0.3">
      <c r="A85">
        <v>348</v>
      </c>
      <c r="B85" t="s">
        <v>317</v>
      </c>
      <c r="C85" t="s">
        <v>318</v>
      </c>
      <c r="D85">
        <v>15</v>
      </c>
    </row>
    <row r="86" spans="1:4" hidden="1" x14ac:dyDescent="0.3">
      <c r="A86">
        <v>372</v>
      </c>
      <c r="B86" s="1" t="s">
        <v>341</v>
      </c>
      <c r="C86" s="1" t="s">
        <v>342</v>
      </c>
      <c r="D86" s="1">
        <v>15</v>
      </c>
    </row>
    <row r="87" spans="1:4" hidden="1" x14ac:dyDescent="0.3">
      <c r="A87">
        <v>614</v>
      </c>
      <c r="B87" t="s">
        <v>475</v>
      </c>
      <c r="C87" t="s">
        <v>477</v>
      </c>
      <c r="D87">
        <v>15</v>
      </c>
    </row>
    <row r="88" spans="1:4" hidden="1" x14ac:dyDescent="0.3">
      <c r="A88">
        <v>621</v>
      </c>
      <c r="B88" t="s">
        <v>479</v>
      </c>
      <c r="C88" t="s">
        <v>480</v>
      </c>
      <c r="D88">
        <v>15</v>
      </c>
    </row>
    <row r="89" spans="1:4" hidden="1" x14ac:dyDescent="0.3">
      <c r="A89">
        <v>636</v>
      </c>
      <c r="B89" t="s">
        <v>491</v>
      </c>
      <c r="C89" t="s">
        <v>492</v>
      </c>
      <c r="D89">
        <v>15</v>
      </c>
    </row>
    <row r="90" spans="1:4" hidden="1" x14ac:dyDescent="0.3">
      <c r="A90">
        <v>733</v>
      </c>
      <c r="B90" t="s">
        <v>564</v>
      </c>
      <c r="C90" t="s">
        <v>565</v>
      </c>
      <c r="D90">
        <v>15</v>
      </c>
    </row>
    <row r="91" spans="1:4" hidden="1" x14ac:dyDescent="0.3">
      <c r="A91">
        <v>746</v>
      </c>
      <c r="B91" t="s">
        <v>564</v>
      </c>
      <c r="C91" t="s">
        <v>565</v>
      </c>
      <c r="D91">
        <v>15</v>
      </c>
    </row>
    <row r="92" spans="1:4" hidden="1" x14ac:dyDescent="0.3">
      <c r="A92">
        <v>805</v>
      </c>
      <c r="B92" t="s">
        <v>588</v>
      </c>
      <c r="C92" t="s">
        <v>589</v>
      </c>
      <c r="D92">
        <v>15</v>
      </c>
    </row>
    <row r="93" spans="1:4" hidden="1" x14ac:dyDescent="0.3">
      <c r="A93">
        <v>911</v>
      </c>
      <c r="B93" t="s">
        <v>647</v>
      </c>
      <c r="C93" t="s">
        <v>648</v>
      </c>
      <c r="D93">
        <v>15</v>
      </c>
    </row>
    <row r="94" spans="1:4" hidden="1" x14ac:dyDescent="0.3">
      <c r="A94">
        <v>980</v>
      </c>
      <c r="B94" t="s">
        <v>687</v>
      </c>
      <c r="C94" t="s">
        <v>688</v>
      </c>
      <c r="D94">
        <v>15</v>
      </c>
    </row>
    <row r="95" spans="1:4" hidden="1" x14ac:dyDescent="0.3">
      <c r="A95">
        <v>1012</v>
      </c>
      <c r="B95" t="s">
        <v>701</v>
      </c>
      <c r="C95" t="s">
        <v>702</v>
      </c>
      <c r="D95">
        <v>15</v>
      </c>
    </row>
    <row r="96" spans="1:4" hidden="1" x14ac:dyDescent="0.3">
      <c r="A96">
        <v>1675</v>
      </c>
      <c r="B96" s="1" t="s">
        <v>1099</v>
      </c>
      <c r="C96" s="1" t="s">
        <v>1103</v>
      </c>
      <c r="D96" s="1">
        <v>15</v>
      </c>
    </row>
    <row r="97" spans="1:4" hidden="1" x14ac:dyDescent="0.3">
      <c r="A97">
        <v>1678</v>
      </c>
      <c r="B97" s="1" t="s">
        <v>1106</v>
      </c>
      <c r="C97" s="1" t="s">
        <v>1107</v>
      </c>
      <c r="D97" s="1">
        <v>15</v>
      </c>
    </row>
    <row r="98" spans="1:4" hidden="1" x14ac:dyDescent="0.3">
      <c r="A98">
        <v>1795</v>
      </c>
      <c r="B98" s="1" t="s">
        <v>1208</v>
      </c>
      <c r="C98" s="1" t="s">
        <v>1211</v>
      </c>
      <c r="D98" s="1">
        <v>15</v>
      </c>
    </row>
    <row r="99" spans="1:4" hidden="1" x14ac:dyDescent="0.3">
      <c r="A99">
        <v>1942</v>
      </c>
      <c r="B99" s="1" t="s">
        <v>1273</v>
      </c>
      <c r="C99" s="1" t="s">
        <v>1276</v>
      </c>
      <c r="D99" s="1">
        <v>15</v>
      </c>
    </row>
    <row r="100" spans="1:4" hidden="1" x14ac:dyDescent="0.3">
      <c r="A100">
        <v>1943</v>
      </c>
      <c r="B100" s="1" t="s">
        <v>1274</v>
      </c>
      <c r="C100" s="1" t="s">
        <v>1277</v>
      </c>
      <c r="D100" s="1">
        <v>15</v>
      </c>
    </row>
    <row r="101" spans="1:4" hidden="1" x14ac:dyDescent="0.3">
      <c r="A101">
        <v>2450</v>
      </c>
      <c r="B101" t="s">
        <v>1509</v>
      </c>
      <c r="C101" t="s">
        <v>1327</v>
      </c>
      <c r="D101">
        <v>15</v>
      </c>
    </row>
    <row r="102" spans="1:4" hidden="1" x14ac:dyDescent="0.3">
      <c r="A102">
        <v>2172</v>
      </c>
      <c r="B102" t="s">
        <v>1412</v>
      </c>
      <c r="C102" t="s">
        <v>1413</v>
      </c>
      <c r="D102">
        <v>15</v>
      </c>
    </row>
    <row r="103" spans="1:4" hidden="1" x14ac:dyDescent="0.3">
      <c r="A103">
        <v>2230</v>
      </c>
      <c r="B103" t="s">
        <v>1420</v>
      </c>
      <c r="C103" t="s">
        <v>1421</v>
      </c>
      <c r="D103">
        <v>15</v>
      </c>
    </row>
    <row r="104" spans="1:4" hidden="1" x14ac:dyDescent="0.3">
      <c r="A104">
        <v>13</v>
      </c>
      <c r="B104" s="1" t="s">
        <v>23</v>
      </c>
      <c r="C104" s="1" t="s">
        <v>25</v>
      </c>
      <c r="D104" s="1">
        <v>300</v>
      </c>
    </row>
    <row r="105" spans="1:4" hidden="1" x14ac:dyDescent="0.3">
      <c r="A105">
        <v>321</v>
      </c>
      <c r="B105" s="1" t="s">
        <v>305</v>
      </c>
      <c r="C105" s="1" t="s">
        <v>308</v>
      </c>
      <c r="D105" s="1">
        <f>12.5*14*2*0.0302*1.5</f>
        <v>15.855</v>
      </c>
    </row>
    <row r="106" spans="1:4" hidden="1" x14ac:dyDescent="0.3">
      <c r="A106">
        <v>873</v>
      </c>
      <c r="B106" s="1" t="s">
        <v>621</v>
      </c>
      <c r="C106" s="1" t="s">
        <v>623</v>
      </c>
      <c r="D106" s="1">
        <v>16</v>
      </c>
    </row>
    <row r="107" spans="1:4" hidden="1" x14ac:dyDescent="0.3">
      <c r="A107">
        <v>942</v>
      </c>
      <c r="B107" t="s">
        <v>670</v>
      </c>
      <c r="C107" t="s">
        <v>671</v>
      </c>
      <c r="D107">
        <v>16</v>
      </c>
    </row>
    <row r="108" spans="1:4" hidden="1" x14ac:dyDescent="0.3">
      <c r="A108">
        <v>720</v>
      </c>
      <c r="B108" t="s">
        <v>564</v>
      </c>
      <c r="C108" t="s">
        <v>565</v>
      </c>
      <c r="D108">
        <v>18</v>
      </c>
    </row>
    <row r="109" spans="1:4" hidden="1" x14ac:dyDescent="0.3">
      <c r="A109">
        <v>1044</v>
      </c>
      <c r="B109" s="1" t="s">
        <v>715</v>
      </c>
      <c r="C109" s="1" t="s">
        <v>716</v>
      </c>
      <c r="D109" s="1">
        <v>18</v>
      </c>
    </row>
    <row r="110" spans="1:4" hidden="1" x14ac:dyDescent="0.3">
      <c r="A110">
        <v>14</v>
      </c>
      <c r="B110" s="1" t="s">
        <v>24</v>
      </c>
      <c r="C110" s="1" t="s">
        <v>26</v>
      </c>
      <c r="D110" s="1">
        <v>50</v>
      </c>
    </row>
    <row r="111" spans="1:4" hidden="1" x14ac:dyDescent="0.3">
      <c r="A111">
        <v>2175</v>
      </c>
      <c r="B111" t="s">
        <v>1412</v>
      </c>
      <c r="C111" t="s">
        <v>1413</v>
      </c>
      <c r="D111">
        <v>19</v>
      </c>
    </row>
    <row r="112" spans="1:4" hidden="1" x14ac:dyDescent="0.3">
      <c r="A112">
        <v>15</v>
      </c>
      <c r="B112" s="1" t="s">
        <v>27</v>
      </c>
      <c r="C112" s="1" t="s">
        <v>28</v>
      </c>
      <c r="D112" s="1">
        <f>27.5*40*0.8*0.0302</f>
        <v>26.576000000000001</v>
      </c>
    </row>
    <row r="113" spans="1:4" hidden="1" x14ac:dyDescent="0.3">
      <c r="A113">
        <v>18</v>
      </c>
      <c r="B113" t="s">
        <v>29</v>
      </c>
      <c r="C113" t="s">
        <v>30</v>
      </c>
      <c r="D113" s="1">
        <f>34.5*46*0.85*0.0302*5</f>
        <v>203.69145000000003</v>
      </c>
    </row>
    <row r="114" spans="1:4" hidden="1" x14ac:dyDescent="0.3">
      <c r="A114">
        <v>16</v>
      </c>
      <c r="B114" s="1" t="s">
        <v>29</v>
      </c>
      <c r="C114" s="1" t="s">
        <v>30</v>
      </c>
      <c r="D114" s="1">
        <f>34.5*46*0.85*0.0302*5.8</f>
        <v>236.28208200000003</v>
      </c>
    </row>
    <row r="115" spans="1:4" hidden="1" x14ac:dyDescent="0.3">
      <c r="A115">
        <v>19</v>
      </c>
      <c r="B115" t="s">
        <v>29</v>
      </c>
      <c r="C115" t="s">
        <v>30</v>
      </c>
      <c r="D115" s="1">
        <f>34.5*46*0.85*0.0302*5.8</f>
        <v>236.28208200000003</v>
      </c>
    </row>
    <row r="116" spans="1:4" hidden="1" x14ac:dyDescent="0.3">
      <c r="A116">
        <v>17</v>
      </c>
      <c r="B116" t="s">
        <v>29</v>
      </c>
      <c r="C116" t="s">
        <v>30</v>
      </c>
      <c r="D116" s="1">
        <f>34.5*46*0.85*0.0302*6</f>
        <v>244.42974000000004</v>
      </c>
    </row>
    <row r="117" spans="1:4" hidden="1" x14ac:dyDescent="0.3">
      <c r="A117">
        <v>4</v>
      </c>
      <c r="B117" s="1" t="s">
        <v>9</v>
      </c>
      <c r="C117" s="1" t="s">
        <v>10</v>
      </c>
      <c r="D117" s="1">
        <v>100</v>
      </c>
    </row>
    <row r="118" spans="1:4" hidden="1" x14ac:dyDescent="0.3">
      <c r="A118">
        <v>5</v>
      </c>
      <c r="B118" t="s">
        <v>11</v>
      </c>
      <c r="C118" t="s">
        <v>12</v>
      </c>
      <c r="D118">
        <v>100</v>
      </c>
    </row>
    <row r="119" spans="1:4" hidden="1" x14ac:dyDescent="0.3">
      <c r="A119">
        <v>2279</v>
      </c>
      <c r="B119" t="s">
        <v>11</v>
      </c>
      <c r="C119" t="s">
        <v>12</v>
      </c>
      <c r="D119">
        <v>100</v>
      </c>
    </row>
    <row r="120" spans="1:4" hidden="1" x14ac:dyDescent="0.3">
      <c r="A120">
        <v>6</v>
      </c>
      <c r="B120" t="s">
        <v>11</v>
      </c>
      <c r="C120" t="s">
        <v>12</v>
      </c>
      <c r="D120">
        <v>200</v>
      </c>
    </row>
    <row r="121" spans="1:4" hidden="1" x14ac:dyDescent="0.3">
      <c r="A121">
        <v>157</v>
      </c>
      <c r="B121" s="1" t="s">
        <v>151</v>
      </c>
      <c r="C121" s="1" t="s">
        <v>152</v>
      </c>
      <c r="D121" s="1">
        <v>20</v>
      </c>
    </row>
    <row r="122" spans="1:4" hidden="1" x14ac:dyDescent="0.3">
      <c r="A122">
        <v>175</v>
      </c>
      <c r="B122" s="1" t="s">
        <v>155</v>
      </c>
      <c r="C122" s="1" t="s">
        <v>157</v>
      </c>
      <c r="D122" s="1">
        <v>20</v>
      </c>
    </row>
    <row r="123" spans="1:4" hidden="1" x14ac:dyDescent="0.3">
      <c r="A123">
        <v>196</v>
      </c>
      <c r="B123" t="s">
        <v>164</v>
      </c>
      <c r="C123" t="s">
        <v>169</v>
      </c>
      <c r="D123">
        <v>20</v>
      </c>
    </row>
    <row r="124" spans="1:4" hidden="1" x14ac:dyDescent="0.3">
      <c r="A124">
        <v>197</v>
      </c>
      <c r="B124" t="s">
        <v>164</v>
      </c>
      <c r="C124" t="s">
        <v>169</v>
      </c>
      <c r="D124">
        <v>20</v>
      </c>
    </row>
    <row r="125" spans="1:4" hidden="1" x14ac:dyDescent="0.3">
      <c r="A125">
        <v>268</v>
      </c>
      <c r="B125" s="1" t="s">
        <v>274</v>
      </c>
      <c r="C125" s="1" t="s">
        <v>275</v>
      </c>
      <c r="D125" s="1">
        <v>20</v>
      </c>
    </row>
    <row r="126" spans="1:4" hidden="1" x14ac:dyDescent="0.3">
      <c r="A126">
        <v>269</v>
      </c>
      <c r="B126" t="s">
        <v>274</v>
      </c>
      <c r="C126" t="s">
        <v>275</v>
      </c>
      <c r="D126">
        <v>20</v>
      </c>
    </row>
    <row r="127" spans="1:4" hidden="1" x14ac:dyDescent="0.3">
      <c r="A127">
        <v>304</v>
      </c>
      <c r="B127" s="1" t="s">
        <v>291</v>
      </c>
      <c r="C127" s="1" t="s">
        <v>292</v>
      </c>
      <c r="D127" s="1">
        <v>20</v>
      </c>
    </row>
    <row r="128" spans="1:4" hidden="1" x14ac:dyDescent="0.3">
      <c r="A128">
        <v>311</v>
      </c>
      <c r="B128" t="s">
        <v>295</v>
      </c>
      <c r="C128" t="s">
        <v>297</v>
      </c>
      <c r="D128">
        <v>20</v>
      </c>
    </row>
    <row r="129" spans="1:4" hidden="1" x14ac:dyDescent="0.3">
      <c r="A129">
        <v>312</v>
      </c>
      <c r="B129" t="s">
        <v>295</v>
      </c>
      <c r="C129" t="s">
        <v>297</v>
      </c>
      <c r="D129">
        <v>20</v>
      </c>
    </row>
    <row r="130" spans="1:4" hidden="1" x14ac:dyDescent="0.3">
      <c r="A130">
        <v>314</v>
      </c>
      <c r="B130" s="1" t="s">
        <v>299</v>
      </c>
      <c r="C130" s="1" t="s">
        <v>300</v>
      </c>
      <c r="D130" s="1">
        <v>20</v>
      </c>
    </row>
    <row r="131" spans="1:4" hidden="1" x14ac:dyDescent="0.3">
      <c r="A131">
        <v>315</v>
      </c>
      <c r="B131" s="1" t="s">
        <v>301</v>
      </c>
      <c r="C131" s="1" t="s">
        <v>302</v>
      </c>
      <c r="D131" s="1">
        <v>20</v>
      </c>
    </row>
    <row r="132" spans="1:4" hidden="1" x14ac:dyDescent="0.3">
      <c r="A132">
        <v>316</v>
      </c>
      <c r="B132" s="1" t="s">
        <v>303</v>
      </c>
      <c r="C132" s="1" t="s">
        <v>306</v>
      </c>
      <c r="D132" s="1">
        <v>20</v>
      </c>
    </row>
    <row r="133" spans="1:4" hidden="1" x14ac:dyDescent="0.3">
      <c r="A133">
        <v>317</v>
      </c>
      <c r="B133" t="s">
        <v>303</v>
      </c>
      <c r="C133" t="s">
        <v>306</v>
      </c>
      <c r="D133">
        <v>20</v>
      </c>
    </row>
    <row r="134" spans="1:4" hidden="1" x14ac:dyDescent="0.3">
      <c r="A134">
        <v>318</v>
      </c>
      <c r="B134" t="s">
        <v>303</v>
      </c>
      <c r="C134" t="s">
        <v>306</v>
      </c>
      <c r="D134">
        <v>20</v>
      </c>
    </row>
    <row r="135" spans="1:4" hidden="1" x14ac:dyDescent="0.3">
      <c r="A135">
        <v>337</v>
      </c>
      <c r="B135" t="s">
        <v>313</v>
      </c>
      <c r="C135" t="s">
        <v>314</v>
      </c>
      <c r="D135">
        <v>20</v>
      </c>
    </row>
    <row r="136" spans="1:4" hidden="1" x14ac:dyDescent="0.3">
      <c r="A136">
        <v>338</v>
      </c>
      <c r="B136" t="s">
        <v>313</v>
      </c>
      <c r="C136" t="s">
        <v>314</v>
      </c>
      <c r="D136">
        <v>20</v>
      </c>
    </row>
    <row r="137" spans="1:4" hidden="1" x14ac:dyDescent="0.3">
      <c r="A137">
        <v>339</v>
      </c>
      <c r="B137" t="s">
        <v>313</v>
      </c>
      <c r="C137" t="s">
        <v>314</v>
      </c>
      <c r="D137">
        <v>20</v>
      </c>
    </row>
    <row r="138" spans="1:4" hidden="1" x14ac:dyDescent="0.3">
      <c r="A138">
        <v>343</v>
      </c>
      <c r="B138" t="s">
        <v>313</v>
      </c>
      <c r="C138" t="s">
        <v>314</v>
      </c>
      <c r="D138">
        <v>20</v>
      </c>
    </row>
    <row r="139" spans="1:4" hidden="1" x14ac:dyDescent="0.3">
      <c r="A139">
        <v>351</v>
      </c>
      <c r="B139" t="s">
        <v>317</v>
      </c>
      <c r="C139" t="s">
        <v>318</v>
      </c>
      <c r="D139">
        <v>20</v>
      </c>
    </row>
    <row r="140" spans="1:4" hidden="1" x14ac:dyDescent="0.3">
      <c r="A140">
        <v>354</v>
      </c>
      <c r="B140" s="1" t="s">
        <v>321</v>
      </c>
      <c r="C140" s="1" t="s">
        <v>325</v>
      </c>
      <c r="D140" s="1">
        <v>20</v>
      </c>
    </row>
    <row r="141" spans="1:4" hidden="1" x14ac:dyDescent="0.3">
      <c r="A141">
        <v>374</v>
      </c>
      <c r="B141" t="s">
        <v>341</v>
      </c>
      <c r="C141" t="s">
        <v>342</v>
      </c>
      <c r="D141">
        <v>20</v>
      </c>
    </row>
    <row r="142" spans="1:4" hidden="1" x14ac:dyDescent="0.3">
      <c r="A142">
        <v>375</v>
      </c>
      <c r="B142" s="1" t="s">
        <v>343</v>
      </c>
      <c r="C142" s="1" t="s">
        <v>344</v>
      </c>
      <c r="D142" s="1">
        <v>20</v>
      </c>
    </row>
    <row r="143" spans="1:4" hidden="1" x14ac:dyDescent="0.3">
      <c r="A143">
        <v>377</v>
      </c>
      <c r="B143" s="1" t="s">
        <v>345</v>
      </c>
      <c r="C143" s="1" t="s">
        <v>346</v>
      </c>
      <c r="D143" s="1">
        <v>20</v>
      </c>
    </row>
    <row r="144" spans="1:4" hidden="1" x14ac:dyDescent="0.3">
      <c r="A144">
        <v>378</v>
      </c>
      <c r="B144" t="s">
        <v>345</v>
      </c>
      <c r="C144" t="s">
        <v>346</v>
      </c>
      <c r="D144">
        <v>20</v>
      </c>
    </row>
    <row r="145" spans="1:4" hidden="1" x14ac:dyDescent="0.3">
      <c r="A145">
        <v>380</v>
      </c>
      <c r="B145" s="1" t="s">
        <v>347</v>
      </c>
      <c r="C145" s="1" t="s">
        <v>348</v>
      </c>
      <c r="D145" s="1">
        <v>20</v>
      </c>
    </row>
    <row r="146" spans="1:4" hidden="1" x14ac:dyDescent="0.3">
      <c r="A146">
        <v>381</v>
      </c>
      <c r="B146" t="s">
        <v>347</v>
      </c>
      <c r="C146" t="s">
        <v>348</v>
      </c>
      <c r="D146">
        <v>20</v>
      </c>
    </row>
    <row r="147" spans="1:4" hidden="1" x14ac:dyDescent="0.3">
      <c r="A147">
        <v>385</v>
      </c>
      <c r="B147" s="1" t="s">
        <v>349</v>
      </c>
      <c r="C147" s="1" t="s">
        <v>350</v>
      </c>
      <c r="D147" s="1">
        <v>20</v>
      </c>
    </row>
    <row r="148" spans="1:4" hidden="1" x14ac:dyDescent="0.3">
      <c r="A148">
        <v>386</v>
      </c>
      <c r="B148" t="s">
        <v>349</v>
      </c>
      <c r="C148" t="s">
        <v>350</v>
      </c>
      <c r="D148">
        <v>20</v>
      </c>
    </row>
    <row r="149" spans="1:4" hidden="1" x14ac:dyDescent="0.3">
      <c r="A149">
        <v>440</v>
      </c>
      <c r="B149" t="s">
        <v>369</v>
      </c>
      <c r="C149" t="s">
        <v>371</v>
      </c>
      <c r="D149">
        <v>20</v>
      </c>
    </row>
    <row r="150" spans="1:4" hidden="1" x14ac:dyDescent="0.3">
      <c r="A150">
        <v>441</v>
      </c>
      <c r="B150" t="s">
        <v>369</v>
      </c>
      <c r="C150" t="s">
        <v>371</v>
      </c>
      <c r="D150">
        <v>20</v>
      </c>
    </row>
    <row r="151" spans="1:4" hidden="1" x14ac:dyDescent="0.3">
      <c r="A151">
        <v>445</v>
      </c>
      <c r="B151" t="s">
        <v>373</v>
      </c>
      <c r="C151" t="s">
        <v>375</v>
      </c>
      <c r="D151">
        <v>20</v>
      </c>
    </row>
    <row r="152" spans="1:4" hidden="1" x14ac:dyDescent="0.3">
      <c r="A152">
        <v>447</v>
      </c>
      <c r="B152" s="1" t="s">
        <v>376</v>
      </c>
      <c r="C152" s="1" t="s">
        <v>377</v>
      </c>
      <c r="D152" s="1">
        <v>20</v>
      </c>
    </row>
    <row r="153" spans="1:4" hidden="1" x14ac:dyDescent="0.3">
      <c r="A153">
        <v>448</v>
      </c>
      <c r="B153" t="s">
        <v>376</v>
      </c>
      <c r="C153" t="s">
        <v>377</v>
      </c>
      <c r="D153">
        <v>20</v>
      </c>
    </row>
    <row r="154" spans="1:4" hidden="1" x14ac:dyDescent="0.3">
      <c r="A154">
        <v>449</v>
      </c>
      <c r="B154" s="1" t="s">
        <v>378</v>
      </c>
      <c r="C154" s="1" t="s">
        <v>379</v>
      </c>
      <c r="D154" s="1">
        <v>20</v>
      </c>
    </row>
    <row r="155" spans="1:4" hidden="1" x14ac:dyDescent="0.3">
      <c r="A155">
        <v>450</v>
      </c>
      <c r="B155" t="s">
        <v>378</v>
      </c>
      <c r="C155" t="s">
        <v>379</v>
      </c>
      <c r="D155">
        <v>20</v>
      </c>
    </row>
    <row r="156" spans="1:4" hidden="1" x14ac:dyDescent="0.3">
      <c r="A156">
        <v>452</v>
      </c>
      <c r="B156" t="s">
        <v>378</v>
      </c>
      <c r="C156" t="s">
        <v>379</v>
      </c>
      <c r="D156">
        <v>20</v>
      </c>
    </row>
    <row r="157" spans="1:4" hidden="1" x14ac:dyDescent="0.3">
      <c r="A157">
        <v>453</v>
      </c>
      <c r="B157" t="s">
        <v>378</v>
      </c>
      <c r="C157" t="s">
        <v>379</v>
      </c>
      <c r="D157">
        <v>20</v>
      </c>
    </row>
    <row r="158" spans="1:4" hidden="1" x14ac:dyDescent="0.3">
      <c r="A158">
        <v>458</v>
      </c>
      <c r="B158" s="1" t="s">
        <v>383</v>
      </c>
      <c r="C158" s="1" t="s">
        <v>384</v>
      </c>
      <c r="D158" s="1">
        <v>20</v>
      </c>
    </row>
    <row r="159" spans="1:4" hidden="1" x14ac:dyDescent="0.3">
      <c r="A159">
        <v>460</v>
      </c>
      <c r="B159" t="s">
        <v>383</v>
      </c>
      <c r="C159" t="s">
        <v>384</v>
      </c>
      <c r="D159">
        <v>20</v>
      </c>
    </row>
    <row r="160" spans="1:4" hidden="1" x14ac:dyDescent="0.3">
      <c r="A160">
        <v>556</v>
      </c>
      <c r="B160" t="s">
        <v>427</v>
      </c>
      <c r="C160" t="s">
        <v>426</v>
      </c>
      <c r="D160">
        <v>20</v>
      </c>
    </row>
    <row r="161" spans="1:4" hidden="1" x14ac:dyDescent="0.3">
      <c r="A161">
        <v>557</v>
      </c>
      <c r="B161" t="s">
        <v>427</v>
      </c>
      <c r="C161" t="s">
        <v>426</v>
      </c>
      <c r="D161">
        <v>20</v>
      </c>
    </row>
    <row r="162" spans="1:4" hidden="1" x14ac:dyDescent="0.3">
      <c r="A162">
        <v>560</v>
      </c>
      <c r="B162" t="s">
        <v>427</v>
      </c>
      <c r="C162" t="s">
        <v>426</v>
      </c>
      <c r="D162">
        <v>20</v>
      </c>
    </row>
    <row r="163" spans="1:4" hidden="1" x14ac:dyDescent="0.3">
      <c r="A163">
        <v>561</v>
      </c>
      <c r="B163" t="s">
        <v>427</v>
      </c>
      <c r="C163" t="s">
        <v>426</v>
      </c>
      <c r="D163">
        <v>20</v>
      </c>
    </row>
    <row r="164" spans="1:4" hidden="1" x14ac:dyDescent="0.3">
      <c r="A164">
        <v>565</v>
      </c>
      <c r="B164" t="s">
        <v>427</v>
      </c>
      <c r="C164" t="s">
        <v>426</v>
      </c>
      <c r="D164">
        <v>20</v>
      </c>
    </row>
    <row r="165" spans="1:4" hidden="1" x14ac:dyDescent="0.3">
      <c r="A165">
        <v>566</v>
      </c>
      <c r="B165" t="s">
        <v>427</v>
      </c>
      <c r="C165" t="s">
        <v>426</v>
      </c>
      <c r="D165">
        <v>20</v>
      </c>
    </row>
    <row r="166" spans="1:4" hidden="1" x14ac:dyDescent="0.3">
      <c r="A166">
        <v>579</v>
      </c>
      <c r="B166" s="1" t="s">
        <v>446</v>
      </c>
      <c r="C166" s="1" t="s">
        <v>447</v>
      </c>
      <c r="D166" s="1">
        <v>20</v>
      </c>
    </row>
    <row r="167" spans="1:4" hidden="1" x14ac:dyDescent="0.3">
      <c r="A167">
        <v>580</v>
      </c>
      <c r="B167" t="s">
        <v>446</v>
      </c>
      <c r="C167" t="s">
        <v>447</v>
      </c>
      <c r="D167">
        <v>20</v>
      </c>
    </row>
    <row r="168" spans="1:4" hidden="1" x14ac:dyDescent="0.3">
      <c r="A168">
        <v>586</v>
      </c>
      <c r="B168" s="1" t="s">
        <v>452</v>
      </c>
      <c r="C168" s="1" t="s">
        <v>454</v>
      </c>
      <c r="D168" s="1">
        <v>20</v>
      </c>
    </row>
    <row r="169" spans="1:4" hidden="1" x14ac:dyDescent="0.3">
      <c r="A169">
        <v>589</v>
      </c>
      <c r="B169" t="s">
        <v>452</v>
      </c>
      <c r="C169" t="s">
        <v>454</v>
      </c>
      <c r="D169">
        <v>20</v>
      </c>
    </row>
    <row r="170" spans="1:4" hidden="1" x14ac:dyDescent="0.3">
      <c r="A170">
        <v>590</v>
      </c>
      <c r="B170" t="s">
        <v>452</v>
      </c>
      <c r="C170" t="s">
        <v>454</v>
      </c>
      <c r="D170">
        <v>20</v>
      </c>
    </row>
    <row r="171" spans="1:4" hidden="1" x14ac:dyDescent="0.3">
      <c r="A171">
        <v>592</v>
      </c>
      <c r="B171" s="1" t="s">
        <v>456</v>
      </c>
      <c r="C171" s="1" t="s">
        <v>457</v>
      </c>
      <c r="D171" s="1">
        <v>20</v>
      </c>
    </row>
    <row r="172" spans="1:4" hidden="1" x14ac:dyDescent="0.3">
      <c r="A172">
        <v>607</v>
      </c>
      <c r="B172" t="s">
        <v>468</v>
      </c>
      <c r="C172" t="s">
        <v>469</v>
      </c>
      <c r="D172">
        <v>20</v>
      </c>
    </row>
    <row r="173" spans="1:4" hidden="1" x14ac:dyDescent="0.3">
      <c r="A173">
        <v>608</v>
      </c>
      <c r="B173" t="s">
        <v>468</v>
      </c>
      <c r="C173" t="s">
        <v>469</v>
      </c>
      <c r="D173">
        <v>20</v>
      </c>
    </row>
    <row r="174" spans="1:4" hidden="1" x14ac:dyDescent="0.3">
      <c r="A174">
        <v>609</v>
      </c>
      <c r="B174" s="1" t="s">
        <v>470</v>
      </c>
      <c r="C174" s="1" t="s">
        <v>472</v>
      </c>
      <c r="D174" s="1">
        <v>20</v>
      </c>
    </row>
    <row r="175" spans="1:4" hidden="1" x14ac:dyDescent="0.3">
      <c r="A175">
        <v>610</v>
      </c>
      <c r="B175" t="s">
        <v>471</v>
      </c>
      <c r="C175" t="s">
        <v>472</v>
      </c>
      <c r="D175">
        <v>20</v>
      </c>
    </row>
    <row r="176" spans="1:4" hidden="1" x14ac:dyDescent="0.3">
      <c r="A176">
        <v>611</v>
      </c>
      <c r="B176" s="1" t="s">
        <v>473</v>
      </c>
      <c r="C176" s="1" t="s">
        <v>474</v>
      </c>
      <c r="D176" s="1">
        <v>20</v>
      </c>
    </row>
    <row r="177" spans="1:4" hidden="1" x14ac:dyDescent="0.3">
      <c r="A177">
        <v>612</v>
      </c>
      <c r="B177" s="1" t="s">
        <v>475</v>
      </c>
      <c r="C177" s="1" t="s">
        <v>477</v>
      </c>
      <c r="D177" s="1">
        <v>20</v>
      </c>
    </row>
    <row r="178" spans="1:4" hidden="1" x14ac:dyDescent="0.3">
      <c r="A178">
        <v>613</v>
      </c>
      <c r="B178" t="s">
        <v>475</v>
      </c>
      <c r="C178" t="s">
        <v>477</v>
      </c>
      <c r="D178">
        <v>20</v>
      </c>
    </row>
    <row r="179" spans="1:4" hidden="1" x14ac:dyDescent="0.3">
      <c r="A179">
        <v>616</v>
      </c>
      <c r="B179" t="s">
        <v>475</v>
      </c>
      <c r="C179" t="s">
        <v>477</v>
      </c>
      <c r="D179">
        <v>20</v>
      </c>
    </row>
    <row r="180" spans="1:4" hidden="1" x14ac:dyDescent="0.3">
      <c r="A180">
        <v>619</v>
      </c>
      <c r="B180" s="1" t="s">
        <v>479</v>
      </c>
      <c r="C180" s="1" t="s">
        <v>480</v>
      </c>
      <c r="D180" s="1">
        <v>20</v>
      </c>
    </row>
    <row r="181" spans="1:4" hidden="1" x14ac:dyDescent="0.3">
      <c r="A181">
        <v>620</v>
      </c>
      <c r="B181" t="s">
        <v>479</v>
      </c>
      <c r="C181" t="s">
        <v>480</v>
      </c>
      <c r="D181">
        <v>20</v>
      </c>
    </row>
    <row r="182" spans="1:4" hidden="1" x14ac:dyDescent="0.3">
      <c r="A182">
        <v>623</v>
      </c>
      <c r="B182" s="1" t="s">
        <v>483</v>
      </c>
      <c r="C182" s="1" t="s">
        <v>484</v>
      </c>
      <c r="D182" s="1">
        <v>20</v>
      </c>
    </row>
    <row r="183" spans="1:4" hidden="1" x14ac:dyDescent="0.3">
      <c r="A183">
        <v>624</v>
      </c>
      <c r="B183" t="s">
        <v>483</v>
      </c>
      <c r="C183" t="s">
        <v>484</v>
      </c>
      <c r="D183">
        <v>20</v>
      </c>
    </row>
    <row r="184" spans="1:4" hidden="1" x14ac:dyDescent="0.3">
      <c r="A184">
        <v>626</v>
      </c>
      <c r="B184" s="1" t="s">
        <v>485</v>
      </c>
      <c r="C184" s="1" t="s">
        <v>486</v>
      </c>
      <c r="D184" s="1">
        <v>20</v>
      </c>
    </row>
    <row r="185" spans="1:4" hidden="1" x14ac:dyDescent="0.3">
      <c r="A185">
        <v>627</v>
      </c>
      <c r="B185" t="s">
        <v>485</v>
      </c>
      <c r="C185" t="s">
        <v>486</v>
      </c>
      <c r="D185">
        <v>20</v>
      </c>
    </row>
    <row r="186" spans="1:4" hidden="1" x14ac:dyDescent="0.3">
      <c r="A186">
        <v>628</v>
      </c>
      <c r="B186" t="s">
        <v>485</v>
      </c>
      <c r="C186" t="s">
        <v>486</v>
      </c>
      <c r="D186">
        <v>20</v>
      </c>
    </row>
    <row r="187" spans="1:4" hidden="1" x14ac:dyDescent="0.3">
      <c r="A187">
        <v>629</v>
      </c>
      <c r="B187" t="s">
        <v>485</v>
      </c>
      <c r="C187" t="s">
        <v>486</v>
      </c>
      <c r="D187">
        <v>20</v>
      </c>
    </row>
    <row r="188" spans="1:4" hidden="1" x14ac:dyDescent="0.3">
      <c r="A188">
        <v>637</v>
      </c>
      <c r="B188" t="s">
        <v>491</v>
      </c>
      <c r="C188" t="s">
        <v>492</v>
      </c>
      <c r="D188">
        <v>20</v>
      </c>
    </row>
    <row r="189" spans="1:4" hidden="1" x14ac:dyDescent="0.3">
      <c r="A189">
        <v>638</v>
      </c>
      <c r="B189" s="1" t="s">
        <v>493</v>
      </c>
      <c r="C189" s="1" t="s">
        <v>495</v>
      </c>
      <c r="D189" s="1">
        <v>20</v>
      </c>
    </row>
    <row r="190" spans="1:4" hidden="1" x14ac:dyDescent="0.3">
      <c r="A190">
        <v>641</v>
      </c>
      <c r="B190" s="1" t="s">
        <v>499</v>
      </c>
      <c r="C190" s="1" t="s">
        <v>500</v>
      </c>
      <c r="D190" s="1">
        <v>20</v>
      </c>
    </row>
    <row r="191" spans="1:4" hidden="1" x14ac:dyDescent="0.3">
      <c r="A191">
        <v>642</v>
      </c>
      <c r="B191" t="s">
        <v>499</v>
      </c>
      <c r="C191" t="s">
        <v>500</v>
      </c>
      <c r="D191">
        <v>20</v>
      </c>
    </row>
    <row r="192" spans="1:4" hidden="1" x14ac:dyDescent="0.3">
      <c r="A192">
        <v>649</v>
      </c>
      <c r="B192" s="1" t="s">
        <v>505</v>
      </c>
      <c r="C192" s="1" t="s">
        <v>508</v>
      </c>
      <c r="D192" s="1">
        <v>20</v>
      </c>
    </row>
    <row r="193" spans="1:4" hidden="1" x14ac:dyDescent="0.3">
      <c r="A193">
        <v>650</v>
      </c>
      <c r="B193" t="s">
        <v>505</v>
      </c>
      <c r="C193" t="s">
        <v>508</v>
      </c>
      <c r="D193">
        <v>20</v>
      </c>
    </row>
    <row r="194" spans="1:4" hidden="1" x14ac:dyDescent="0.3">
      <c r="A194">
        <v>651</v>
      </c>
      <c r="B194" s="1" t="s">
        <v>509</v>
      </c>
      <c r="C194" s="1" t="s">
        <v>510</v>
      </c>
      <c r="D194" s="1">
        <v>20</v>
      </c>
    </row>
    <row r="195" spans="1:4" hidden="1" x14ac:dyDescent="0.3">
      <c r="A195">
        <v>652</v>
      </c>
      <c r="B195" t="s">
        <v>509</v>
      </c>
      <c r="C195" t="s">
        <v>510</v>
      </c>
      <c r="D195">
        <v>20</v>
      </c>
    </row>
    <row r="196" spans="1:4" hidden="1" x14ac:dyDescent="0.3">
      <c r="A196">
        <v>653</v>
      </c>
      <c r="B196" s="1" t="s">
        <v>511</v>
      </c>
      <c r="C196" s="1" t="s">
        <v>512</v>
      </c>
      <c r="D196" s="1">
        <v>20</v>
      </c>
    </row>
    <row r="197" spans="1:4" hidden="1" x14ac:dyDescent="0.3">
      <c r="A197">
        <v>656</v>
      </c>
      <c r="B197" t="s">
        <v>513</v>
      </c>
      <c r="C197" t="s">
        <v>514</v>
      </c>
      <c r="D197">
        <v>20</v>
      </c>
    </row>
    <row r="198" spans="1:4" hidden="1" x14ac:dyDescent="0.3">
      <c r="A198">
        <v>658</v>
      </c>
      <c r="B198" s="1" t="s">
        <v>517</v>
      </c>
      <c r="C198" s="1" t="s">
        <v>518</v>
      </c>
      <c r="D198" s="1">
        <v>20</v>
      </c>
    </row>
    <row r="199" spans="1:4" hidden="1" x14ac:dyDescent="0.3">
      <c r="A199">
        <v>674</v>
      </c>
      <c r="B199" t="s">
        <v>534</v>
      </c>
      <c r="C199" t="s">
        <v>535</v>
      </c>
      <c r="D199">
        <v>20</v>
      </c>
    </row>
    <row r="200" spans="1:4" hidden="1" x14ac:dyDescent="0.3">
      <c r="A200">
        <v>687</v>
      </c>
      <c r="B200" t="s">
        <v>536</v>
      </c>
      <c r="C200" t="s">
        <v>537</v>
      </c>
      <c r="D200">
        <v>20</v>
      </c>
    </row>
    <row r="201" spans="1:4" hidden="1" x14ac:dyDescent="0.3">
      <c r="A201">
        <v>688</v>
      </c>
      <c r="B201" t="s">
        <v>536</v>
      </c>
      <c r="C201" t="s">
        <v>537</v>
      </c>
      <c r="D201">
        <v>20</v>
      </c>
    </row>
    <row r="202" spans="1:4" hidden="1" x14ac:dyDescent="0.3">
      <c r="A202">
        <v>696</v>
      </c>
      <c r="B202" t="s">
        <v>544</v>
      </c>
      <c r="C202" t="s">
        <v>545</v>
      </c>
      <c r="D202">
        <v>20</v>
      </c>
    </row>
    <row r="203" spans="1:4" hidden="1" x14ac:dyDescent="0.3">
      <c r="A203">
        <v>711</v>
      </c>
      <c r="B203" s="1" t="s">
        <v>560</v>
      </c>
      <c r="C203" s="1" t="s">
        <v>562</v>
      </c>
      <c r="D203" s="1">
        <v>20</v>
      </c>
    </row>
    <row r="204" spans="1:4" hidden="1" x14ac:dyDescent="0.3">
      <c r="A204">
        <v>712</v>
      </c>
      <c r="B204" t="s">
        <v>560</v>
      </c>
      <c r="C204" t="s">
        <v>562</v>
      </c>
      <c r="D204">
        <v>20</v>
      </c>
    </row>
    <row r="205" spans="1:4" hidden="1" x14ac:dyDescent="0.3">
      <c r="A205">
        <v>716</v>
      </c>
      <c r="B205" t="s">
        <v>564</v>
      </c>
      <c r="C205" t="s">
        <v>565</v>
      </c>
      <c r="D205">
        <v>20</v>
      </c>
    </row>
    <row r="206" spans="1:4" hidden="1" x14ac:dyDescent="0.3">
      <c r="A206">
        <v>717</v>
      </c>
      <c r="B206" t="s">
        <v>564</v>
      </c>
      <c r="C206" t="s">
        <v>565</v>
      </c>
      <c r="D206">
        <v>20</v>
      </c>
    </row>
    <row r="207" spans="1:4" hidden="1" x14ac:dyDescent="0.3">
      <c r="A207">
        <v>719</v>
      </c>
      <c r="B207" t="s">
        <v>564</v>
      </c>
      <c r="C207" t="s">
        <v>565</v>
      </c>
      <c r="D207">
        <v>20</v>
      </c>
    </row>
    <row r="208" spans="1:4" hidden="1" x14ac:dyDescent="0.3">
      <c r="A208">
        <v>735</v>
      </c>
      <c r="B208" t="s">
        <v>564</v>
      </c>
      <c r="C208" t="s">
        <v>565</v>
      </c>
      <c r="D208">
        <v>20</v>
      </c>
    </row>
    <row r="209" spans="1:4" hidden="1" x14ac:dyDescent="0.3">
      <c r="A209">
        <v>743</v>
      </c>
      <c r="B209" t="s">
        <v>564</v>
      </c>
      <c r="C209" t="s">
        <v>565</v>
      </c>
      <c r="D209">
        <v>20</v>
      </c>
    </row>
    <row r="210" spans="1:4" hidden="1" x14ac:dyDescent="0.3">
      <c r="A210">
        <v>752</v>
      </c>
      <c r="B210" t="s">
        <v>564</v>
      </c>
      <c r="C210" t="s">
        <v>565</v>
      </c>
      <c r="D210">
        <v>20</v>
      </c>
    </row>
    <row r="211" spans="1:4" hidden="1" x14ac:dyDescent="0.3">
      <c r="A211">
        <v>772</v>
      </c>
      <c r="B211" t="s">
        <v>566</v>
      </c>
      <c r="C211" t="s">
        <v>567</v>
      </c>
      <c r="D211">
        <v>20</v>
      </c>
    </row>
    <row r="212" spans="1:4" hidden="1" x14ac:dyDescent="0.3">
      <c r="A212">
        <v>774</v>
      </c>
      <c r="B212" t="s">
        <v>568</v>
      </c>
      <c r="C212" t="s">
        <v>569</v>
      </c>
      <c r="D212">
        <v>20</v>
      </c>
    </row>
    <row r="213" spans="1:4" hidden="1" x14ac:dyDescent="0.3">
      <c r="A213">
        <v>777</v>
      </c>
      <c r="B213" t="s">
        <v>570</v>
      </c>
      <c r="C213" t="s">
        <v>572</v>
      </c>
      <c r="D213">
        <v>20</v>
      </c>
    </row>
    <row r="214" spans="1:4" hidden="1" x14ac:dyDescent="0.3">
      <c r="A214">
        <v>784</v>
      </c>
      <c r="B214" s="1" t="s">
        <v>576</v>
      </c>
      <c r="C214" s="1" t="s">
        <v>577</v>
      </c>
      <c r="D214" s="1">
        <v>20</v>
      </c>
    </row>
    <row r="215" spans="1:4" hidden="1" x14ac:dyDescent="0.3">
      <c r="A215">
        <v>798</v>
      </c>
      <c r="B215" t="s">
        <v>588</v>
      </c>
      <c r="C215" t="s">
        <v>589</v>
      </c>
      <c r="D215">
        <v>20</v>
      </c>
    </row>
    <row r="216" spans="1:4" hidden="1" x14ac:dyDescent="0.3">
      <c r="A216">
        <v>799</v>
      </c>
      <c r="B216" t="s">
        <v>588</v>
      </c>
      <c r="C216" t="s">
        <v>589</v>
      </c>
      <c r="D216">
        <v>20</v>
      </c>
    </row>
    <row r="217" spans="1:4" hidden="1" x14ac:dyDescent="0.3">
      <c r="A217">
        <v>808</v>
      </c>
      <c r="B217" t="s">
        <v>588</v>
      </c>
      <c r="C217" t="s">
        <v>589</v>
      </c>
      <c r="D217">
        <v>20</v>
      </c>
    </row>
    <row r="218" spans="1:4" hidden="1" x14ac:dyDescent="0.3">
      <c r="A218">
        <v>819</v>
      </c>
      <c r="B218" s="1" t="s">
        <v>591</v>
      </c>
      <c r="C218" s="1" t="s">
        <v>592</v>
      </c>
      <c r="D218" s="1">
        <v>20</v>
      </c>
    </row>
    <row r="219" spans="1:4" hidden="1" x14ac:dyDescent="0.3">
      <c r="A219">
        <v>835</v>
      </c>
      <c r="B219" t="s">
        <v>594</v>
      </c>
      <c r="C219" t="s">
        <v>595</v>
      </c>
      <c r="D219">
        <v>20</v>
      </c>
    </row>
    <row r="220" spans="1:4" hidden="1" x14ac:dyDescent="0.3">
      <c r="A220">
        <v>847</v>
      </c>
      <c r="B220" s="1" t="s">
        <v>598</v>
      </c>
      <c r="C220" s="1" t="s">
        <v>600</v>
      </c>
      <c r="D220" s="1">
        <v>20</v>
      </c>
    </row>
    <row r="221" spans="1:4" hidden="1" x14ac:dyDescent="0.3">
      <c r="A221">
        <v>848</v>
      </c>
      <c r="B221" s="1" t="s">
        <v>599</v>
      </c>
      <c r="C221" s="1" t="s">
        <v>601</v>
      </c>
      <c r="D221" s="1">
        <v>20</v>
      </c>
    </row>
    <row r="222" spans="1:4" hidden="1" x14ac:dyDescent="0.3">
      <c r="A222">
        <v>853</v>
      </c>
      <c r="B222" s="1" t="s">
        <v>606</v>
      </c>
      <c r="C222" s="1" t="s">
        <v>609</v>
      </c>
      <c r="D222" s="1">
        <v>20</v>
      </c>
    </row>
    <row r="223" spans="1:4" hidden="1" x14ac:dyDescent="0.3">
      <c r="A223">
        <v>854</v>
      </c>
      <c r="B223" t="s">
        <v>606</v>
      </c>
      <c r="C223" t="s">
        <v>609</v>
      </c>
      <c r="D223">
        <v>20</v>
      </c>
    </row>
    <row r="224" spans="1:4" hidden="1" x14ac:dyDescent="0.3">
      <c r="A224">
        <v>859</v>
      </c>
      <c r="B224" t="s">
        <v>608</v>
      </c>
      <c r="C224" t="s">
        <v>611</v>
      </c>
      <c r="D224">
        <v>20</v>
      </c>
    </row>
    <row r="225" spans="1:4" hidden="1" x14ac:dyDescent="0.3">
      <c r="A225">
        <v>860</v>
      </c>
      <c r="B225" s="1" t="s">
        <v>612</v>
      </c>
      <c r="C225" s="1" t="s">
        <v>614</v>
      </c>
      <c r="D225" s="1">
        <v>20</v>
      </c>
    </row>
    <row r="226" spans="1:4" hidden="1" x14ac:dyDescent="0.3">
      <c r="A226">
        <v>861</v>
      </c>
      <c r="B226" t="s">
        <v>612</v>
      </c>
      <c r="C226" t="s">
        <v>614</v>
      </c>
      <c r="D226">
        <v>20</v>
      </c>
    </row>
    <row r="227" spans="1:4" hidden="1" x14ac:dyDescent="0.3">
      <c r="A227">
        <v>878</v>
      </c>
      <c r="B227" t="s">
        <v>627</v>
      </c>
      <c r="C227" t="s">
        <v>629</v>
      </c>
      <c r="D227">
        <v>20</v>
      </c>
    </row>
    <row r="228" spans="1:4" hidden="1" x14ac:dyDescent="0.3">
      <c r="A228">
        <v>885</v>
      </c>
      <c r="B228" t="s">
        <v>631</v>
      </c>
      <c r="C228" t="s">
        <v>633</v>
      </c>
      <c r="D228">
        <v>20</v>
      </c>
    </row>
    <row r="229" spans="1:4" hidden="1" x14ac:dyDescent="0.3">
      <c r="A229">
        <v>887</v>
      </c>
      <c r="B229" s="1" t="s">
        <v>632</v>
      </c>
      <c r="C229" s="1" t="s">
        <v>634</v>
      </c>
      <c r="D229" s="1">
        <v>20</v>
      </c>
    </row>
    <row r="230" spans="1:4" hidden="1" x14ac:dyDescent="0.3">
      <c r="A230">
        <v>889</v>
      </c>
      <c r="B230" s="1" t="s">
        <v>637</v>
      </c>
      <c r="C230" s="1" t="s">
        <v>638</v>
      </c>
      <c r="D230" s="1">
        <v>20</v>
      </c>
    </row>
    <row r="231" spans="1:4" hidden="1" x14ac:dyDescent="0.3">
      <c r="A231">
        <v>891</v>
      </c>
      <c r="B231" t="s">
        <v>637</v>
      </c>
      <c r="C231" t="s">
        <v>638</v>
      </c>
      <c r="D231">
        <v>20</v>
      </c>
    </row>
    <row r="232" spans="1:4" hidden="1" x14ac:dyDescent="0.3">
      <c r="A232">
        <v>892</v>
      </c>
      <c r="B232" t="s">
        <v>637</v>
      </c>
      <c r="C232" t="s">
        <v>638</v>
      </c>
      <c r="D232">
        <v>20</v>
      </c>
    </row>
    <row r="233" spans="1:4" hidden="1" x14ac:dyDescent="0.3">
      <c r="A233">
        <v>895</v>
      </c>
      <c r="B233" t="s">
        <v>637</v>
      </c>
      <c r="C233" t="s">
        <v>638</v>
      </c>
      <c r="D233">
        <v>20</v>
      </c>
    </row>
    <row r="234" spans="1:4" hidden="1" x14ac:dyDescent="0.3">
      <c r="A234">
        <v>896</v>
      </c>
      <c r="B234" t="s">
        <v>637</v>
      </c>
      <c r="C234" t="s">
        <v>638</v>
      </c>
      <c r="D234">
        <v>20</v>
      </c>
    </row>
    <row r="235" spans="1:4" hidden="1" x14ac:dyDescent="0.3">
      <c r="A235">
        <v>2354</v>
      </c>
      <c r="B235" t="s">
        <v>641</v>
      </c>
      <c r="C235" t="s">
        <v>642</v>
      </c>
      <c r="D235">
        <v>20</v>
      </c>
    </row>
    <row r="236" spans="1:4" hidden="1" x14ac:dyDescent="0.3">
      <c r="A236">
        <v>910</v>
      </c>
      <c r="B236" s="1" t="s">
        <v>647</v>
      </c>
      <c r="C236" s="1" t="s">
        <v>648</v>
      </c>
      <c r="D236" s="1">
        <v>20</v>
      </c>
    </row>
    <row r="237" spans="1:4" hidden="1" x14ac:dyDescent="0.3">
      <c r="A237">
        <v>913</v>
      </c>
      <c r="B237" t="s">
        <v>647</v>
      </c>
      <c r="C237" t="s">
        <v>648</v>
      </c>
      <c r="D237">
        <v>20</v>
      </c>
    </row>
    <row r="238" spans="1:4" hidden="1" x14ac:dyDescent="0.3">
      <c r="A238">
        <v>916</v>
      </c>
      <c r="B238" t="s">
        <v>649</v>
      </c>
      <c r="C238" t="s">
        <v>650</v>
      </c>
      <c r="D238">
        <v>20</v>
      </c>
    </row>
    <row r="239" spans="1:4" hidden="1" x14ac:dyDescent="0.3">
      <c r="A239">
        <v>924</v>
      </c>
      <c r="B239" s="1" t="s">
        <v>662</v>
      </c>
      <c r="C239" s="1" t="s">
        <v>663</v>
      </c>
      <c r="D239" s="1">
        <v>20</v>
      </c>
    </row>
    <row r="240" spans="1:4" hidden="1" x14ac:dyDescent="0.3">
      <c r="A240">
        <v>925</v>
      </c>
      <c r="B240" t="s">
        <v>662</v>
      </c>
      <c r="C240" t="s">
        <v>663</v>
      </c>
      <c r="D240">
        <v>20</v>
      </c>
    </row>
    <row r="241" spans="1:4" hidden="1" x14ac:dyDescent="0.3">
      <c r="A241">
        <v>931</v>
      </c>
      <c r="B241" t="s">
        <v>668</v>
      </c>
      <c r="C241" t="s">
        <v>669</v>
      </c>
      <c r="D241">
        <v>20</v>
      </c>
    </row>
    <row r="242" spans="1:4" hidden="1" x14ac:dyDescent="0.3">
      <c r="A242">
        <v>933</v>
      </c>
      <c r="B242" s="1" t="s">
        <v>670</v>
      </c>
      <c r="C242" s="1" t="s">
        <v>671</v>
      </c>
      <c r="D242" s="1">
        <v>20</v>
      </c>
    </row>
    <row r="243" spans="1:4" hidden="1" x14ac:dyDescent="0.3">
      <c r="A243">
        <v>934</v>
      </c>
      <c r="B243" t="s">
        <v>670</v>
      </c>
      <c r="C243" t="s">
        <v>671</v>
      </c>
      <c r="D243">
        <v>20</v>
      </c>
    </row>
    <row r="244" spans="1:4" hidden="1" x14ac:dyDescent="0.3">
      <c r="A244">
        <v>935</v>
      </c>
      <c r="B244" t="s">
        <v>670</v>
      </c>
      <c r="C244" t="s">
        <v>671</v>
      </c>
      <c r="D244">
        <v>20</v>
      </c>
    </row>
    <row r="245" spans="1:4" hidden="1" x14ac:dyDescent="0.3">
      <c r="A245">
        <v>936</v>
      </c>
      <c r="B245" t="s">
        <v>670</v>
      </c>
      <c r="C245" t="s">
        <v>671</v>
      </c>
      <c r="D245">
        <v>20</v>
      </c>
    </row>
    <row r="246" spans="1:4" hidden="1" x14ac:dyDescent="0.3">
      <c r="A246">
        <v>937</v>
      </c>
      <c r="B246" t="s">
        <v>670</v>
      </c>
      <c r="C246" t="s">
        <v>671</v>
      </c>
      <c r="D246">
        <v>20</v>
      </c>
    </row>
    <row r="247" spans="1:4" hidden="1" x14ac:dyDescent="0.3">
      <c r="A247">
        <v>941</v>
      </c>
      <c r="B247" t="s">
        <v>670</v>
      </c>
      <c r="C247" t="s">
        <v>671</v>
      </c>
      <c r="D247">
        <v>20</v>
      </c>
    </row>
    <row r="248" spans="1:4" hidden="1" x14ac:dyDescent="0.3">
      <c r="A248">
        <v>946</v>
      </c>
      <c r="B248" t="s">
        <v>670</v>
      </c>
      <c r="C248" t="s">
        <v>671</v>
      </c>
      <c r="D248">
        <v>20</v>
      </c>
    </row>
    <row r="249" spans="1:4" hidden="1" x14ac:dyDescent="0.3">
      <c r="A249">
        <v>950</v>
      </c>
      <c r="B249" t="s">
        <v>670</v>
      </c>
      <c r="C249" t="s">
        <v>671</v>
      </c>
      <c r="D249">
        <v>20</v>
      </c>
    </row>
    <row r="250" spans="1:4" hidden="1" x14ac:dyDescent="0.3">
      <c r="A250">
        <v>959</v>
      </c>
      <c r="B250" t="s">
        <v>678</v>
      </c>
      <c r="C250" t="s">
        <v>679</v>
      </c>
      <c r="D250">
        <v>20</v>
      </c>
    </row>
    <row r="251" spans="1:4" hidden="1" x14ac:dyDescent="0.3">
      <c r="A251">
        <v>962</v>
      </c>
      <c r="B251" t="s">
        <v>678</v>
      </c>
      <c r="C251" t="s">
        <v>679</v>
      </c>
      <c r="D251">
        <v>20</v>
      </c>
    </row>
    <row r="252" spans="1:4" hidden="1" x14ac:dyDescent="0.3">
      <c r="A252">
        <v>965</v>
      </c>
      <c r="B252" t="s">
        <v>678</v>
      </c>
      <c r="C252" t="s">
        <v>679</v>
      </c>
      <c r="D252">
        <v>20</v>
      </c>
    </row>
    <row r="253" spans="1:4" hidden="1" x14ac:dyDescent="0.3">
      <c r="A253">
        <v>981</v>
      </c>
      <c r="B253" t="s">
        <v>687</v>
      </c>
      <c r="C253" t="s">
        <v>688</v>
      </c>
      <c r="D253">
        <v>20</v>
      </c>
    </row>
    <row r="254" spans="1:4" hidden="1" x14ac:dyDescent="0.3">
      <c r="A254">
        <v>982</v>
      </c>
      <c r="B254" t="s">
        <v>687</v>
      </c>
      <c r="C254" t="s">
        <v>688</v>
      </c>
      <c r="D254">
        <v>20</v>
      </c>
    </row>
    <row r="255" spans="1:4" hidden="1" x14ac:dyDescent="0.3">
      <c r="A255">
        <v>984</v>
      </c>
      <c r="B255" t="s">
        <v>687</v>
      </c>
      <c r="C255" t="s">
        <v>688</v>
      </c>
      <c r="D255">
        <v>20</v>
      </c>
    </row>
    <row r="256" spans="1:4" hidden="1" x14ac:dyDescent="0.3">
      <c r="A256">
        <v>985</v>
      </c>
      <c r="B256" t="s">
        <v>687</v>
      </c>
      <c r="C256" t="s">
        <v>688</v>
      </c>
      <c r="D256">
        <v>20</v>
      </c>
    </row>
    <row r="257" spans="1:4" hidden="1" x14ac:dyDescent="0.3">
      <c r="A257">
        <v>997</v>
      </c>
      <c r="B257" t="s">
        <v>692</v>
      </c>
      <c r="C257" t="s">
        <v>693</v>
      </c>
      <c r="D257">
        <v>20</v>
      </c>
    </row>
    <row r="258" spans="1:4" hidden="1" x14ac:dyDescent="0.3">
      <c r="A258">
        <v>1000</v>
      </c>
      <c r="B258" t="s">
        <v>694</v>
      </c>
      <c r="C258" t="s">
        <v>695</v>
      </c>
      <c r="D258">
        <v>20</v>
      </c>
    </row>
    <row r="259" spans="1:4" hidden="1" x14ac:dyDescent="0.3">
      <c r="A259">
        <v>1010</v>
      </c>
      <c r="B259" t="s">
        <v>701</v>
      </c>
      <c r="C259" t="s">
        <v>702</v>
      </c>
      <c r="D259">
        <v>20</v>
      </c>
    </row>
    <row r="260" spans="1:4" hidden="1" x14ac:dyDescent="0.3">
      <c r="A260">
        <v>1011</v>
      </c>
      <c r="B260" t="s">
        <v>701</v>
      </c>
      <c r="C260" t="s">
        <v>702</v>
      </c>
      <c r="D260">
        <v>20</v>
      </c>
    </row>
    <row r="261" spans="1:4" hidden="1" x14ac:dyDescent="0.3">
      <c r="A261">
        <v>1041</v>
      </c>
      <c r="B261" s="1" t="s">
        <v>711</v>
      </c>
      <c r="C261" s="1" t="s">
        <v>712</v>
      </c>
      <c r="D261" s="1">
        <v>20</v>
      </c>
    </row>
    <row r="262" spans="1:4" hidden="1" x14ac:dyDescent="0.3">
      <c r="A262">
        <v>1073</v>
      </c>
      <c r="B262" t="s">
        <v>726</v>
      </c>
      <c r="C262" t="s">
        <v>727</v>
      </c>
      <c r="D262">
        <v>20</v>
      </c>
    </row>
    <row r="263" spans="1:4" hidden="1" x14ac:dyDescent="0.3">
      <c r="A263">
        <v>1077</v>
      </c>
      <c r="B263" t="s">
        <v>726</v>
      </c>
      <c r="C263" t="s">
        <v>727</v>
      </c>
      <c r="D263">
        <v>20</v>
      </c>
    </row>
    <row r="264" spans="1:4" hidden="1" x14ac:dyDescent="0.3">
      <c r="A264">
        <v>1082</v>
      </c>
      <c r="B264" t="s">
        <v>726</v>
      </c>
      <c r="C264" t="s">
        <v>727</v>
      </c>
      <c r="D264">
        <v>20</v>
      </c>
    </row>
    <row r="265" spans="1:4" hidden="1" x14ac:dyDescent="0.3">
      <c r="A265">
        <v>1095</v>
      </c>
      <c r="B265" t="s">
        <v>730</v>
      </c>
      <c r="C265" t="s">
        <v>731</v>
      </c>
      <c r="D265">
        <v>20</v>
      </c>
    </row>
    <row r="266" spans="1:4" hidden="1" x14ac:dyDescent="0.3">
      <c r="A266">
        <v>1119</v>
      </c>
      <c r="B266" s="1" t="s">
        <v>746</v>
      </c>
      <c r="C266" s="1" t="s">
        <v>747</v>
      </c>
      <c r="D266" s="1">
        <v>20</v>
      </c>
    </row>
    <row r="267" spans="1:4" hidden="1" x14ac:dyDescent="0.3">
      <c r="A267">
        <v>1120</v>
      </c>
      <c r="B267" t="s">
        <v>746</v>
      </c>
      <c r="C267" t="s">
        <v>747</v>
      </c>
      <c r="D267">
        <v>20</v>
      </c>
    </row>
    <row r="268" spans="1:4" hidden="1" x14ac:dyDescent="0.3">
      <c r="A268">
        <v>2366</v>
      </c>
      <c r="B268" t="s">
        <v>746</v>
      </c>
      <c r="C268" t="s">
        <v>747</v>
      </c>
      <c r="D268">
        <v>20</v>
      </c>
    </row>
    <row r="269" spans="1:4" hidden="1" x14ac:dyDescent="0.3">
      <c r="A269">
        <v>1129</v>
      </c>
      <c r="B269" s="1" t="s">
        <v>753</v>
      </c>
      <c r="C269" s="1" t="s">
        <v>754</v>
      </c>
      <c r="D269" s="1">
        <v>20</v>
      </c>
    </row>
    <row r="270" spans="1:4" hidden="1" x14ac:dyDescent="0.3">
      <c r="A270">
        <v>1130</v>
      </c>
      <c r="B270" t="s">
        <v>753</v>
      </c>
      <c r="C270" t="s">
        <v>754</v>
      </c>
      <c r="D270">
        <v>20</v>
      </c>
    </row>
    <row r="271" spans="1:4" hidden="1" x14ac:dyDescent="0.3">
      <c r="A271">
        <v>1132</v>
      </c>
      <c r="B271" t="s">
        <v>753</v>
      </c>
      <c r="C271" t="s">
        <v>754</v>
      </c>
      <c r="D271">
        <v>20</v>
      </c>
    </row>
    <row r="272" spans="1:4" hidden="1" x14ac:dyDescent="0.3">
      <c r="A272">
        <v>1133</v>
      </c>
      <c r="B272" t="s">
        <v>753</v>
      </c>
      <c r="C272" t="s">
        <v>754</v>
      </c>
      <c r="D272">
        <v>20</v>
      </c>
    </row>
    <row r="273" spans="1:4" hidden="1" x14ac:dyDescent="0.3">
      <c r="A273">
        <v>1144</v>
      </c>
      <c r="B273" t="s">
        <v>756</v>
      </c>
      <c r="C273" t="s">
        <v>757</v>
      </c>
      <c r="D273">
        <v>20</v>
      </c>
    </row>
    <row r="274" spans="1:4" hidden="1" x14ac:dyDescent="0.3">
      <c r="A274">
        <v>1155</v>
      </c>
      <c r="B274" t="s">
        <v>764</v>
      </c>
      <c r="C274" t="s">
        <v>766</v>
      </c>
      <c r="D274">
        <v>20</v>
      </c>
    </row>
    <row r="275" spans="1:4" hidden="1" x14ac:dyDescent="0.3">
      <c r="A275">
        <v>1158</v>
      </c>
      <c r="B275" t="s">
        <v>768</v>
      </c>
      <c r="C275" t="s">
        <v>769</v>
      </c>
      <c r="D275">
        <v>20</v>
      </c>
    </row>
    <row r="276" spans="1:4" hidden="1" x14ac:dyDescent="0.3">
      <c r="A276">
        <v>1159</v>
      </c>
      <c r="B276" t="s">
        <v>768</v>
      </c>
      <c r="C276" t="s">
        <v>769</v>
      </c>
      <c r="D276">
        <v>20</v>
      </c>
    </row>
    <row r="277" spans="1:4" hidden="1" x14ac:dyDescent="0.3">
      <c r="A277">
        <v>1160</v>
      </c>
      <c r="B277" t="s">
        <v>768</v>
      </c>
      <c r="C277" t="s">
        <v>769</v>
      </c>
      <c r="D277">
        <v>20</v>
      </c>
    </row>
    <row r="278" spans="1:4" hidden="1" x14ac:dyDescent="0.3">
      <c r="A278">
        <v>1161</v>
      </c>
      <c r="B278" t="s">
        <v>768</v>
      </c>
      <c r="C278" t="s">
        <v>769</v>
      </c>
      <c r="D278">
        <v>20</v>
      </c>
    </row>
    <row r="279" spans="1:4" hidden="1" x14ac:dyDescent="0.3">
      <c r="A279">
        <v>1162</v>
      </c>
      <c r="B279" t="s">
        <v>768</v>
      </c>
      <c r="C279" t="s">
        <v>769</v>
      </c>
      <c r="D279">
        <v>20</v>
      </c>
    </row>
    <row r="280" spans="1:4" hidden="1" x14ac:dyDescent="0.3">
      <c r="A280">
        <v>1165</v>
      </c>
      <c r="B280" t="s">
        <v>768</v>
      </c>
      <c r="C280" t="s">
        <v>769</v>
      </c>
      <c r="D280">
        <v>20</v>
      </c>
    </row>
    <row r="281" spans="1:4" hidden="1" x14ac:dyDescent="0.3">
      <c r="A281">
        <v>1166</v>
      </c>
      <c r="B281" t="s">
        <v>768</v>
      </c>
      <c r="C281" t="s">
        <v>769</v>
      </c>
      <c r="D281">
        <v>20</v>
      </c>
    </row>
    <row r="282" spans="1:4" hidden="1" x14ac:dyDescent="0.3">
      <c r="A282">
        <v>1180</v>
      </c>
      <c r="B282" t="s">
        <v>773</v>
      </c>
      <c r="C282" t="s">
        <v>774</v>
      </c>
      <c r="D282">
        <v>20</v>
      </c>
    </row>
    <row r="283" spans="1:4" hidden="1" x14ac:dyDescent="0.3">
      <c r="A283">
        <v>1184</v>
      </c>
      <c r="B283" t="s">
        <v>773</v>
      </c>
      <c r="C283" t="s">
        <v>774</v>
      </c>
      <c r="D283">
        <v>20</v>
      </c>
    </row>
    <row r="284" spans="1:4" hidden="1" x14ac:dyDescent="0.3">
      <c r="A284">
        <v>1191</v>
      </c>
      <c r="B284" t="s">
        <v>776</v>
      </c>
      <c r="C284" t="s">
        <v>777</v>
      </c>
      <c r="D284">
        <v>20</v>
      </c>
    </row>
    <row r="285" spans="1:4" hidden="1" x14ac:dyDescent="0.3">
      <c r="A285">
        <v>1193</v>
      </c>
      <c r="B285" t="s">
        <v>776</v>
      </c>
      <c r="C285" t="s">
        <v>777</v>
      </c>
      <c r="D285">
        <v>20</v>
      </c>
    </row>
    <row r="286" spans="1:4" hidden="1" x14ac:dyDescent="0.3">
      <c r="A286">
        <v>1196</v>
      </c>
      <c r="B286" s="1" t="s">
        <v>778</v>
      </c>
      <c r="C286" s="1" t="s">
        <v>781</v>
      </c>
      <c r="D286" s="1">
        <v>20</v>
      </c>
    </row>
    <row r="287" spans="1:4" hidden="1" x14ac:dyDescent="0.3">
      <c r="A287">
        <v>1197</v>
      </c>
      <c r="B287" t="s">
        <v>778</v>
      </c>
      <c r="C287" t="s">
        <v>781</v>
      </c>
      <c r="D287">
        <v>20</v>
      </c>
    </row>
    <row r="288" spans="1:4" hidden="1" x14ac:dyDescent="0.3">
      <c r="A288">
        <v>1212</v>
      </c>
      <c r="B288" s="1" t="s">
        <v>787</v>
      </c>
      <c r="C288" s="1" t="s">
        <v>789</v>
      </c>
      <c r="D288" s="1">
        <v>20</v>
      </c>
    </row>
    <row r="289" spans="1:4" hidden="1" x14ac:dyDescent="0.3">
      <c r="A289">
        <v>1226</v>
      </c>
      <c r="B289" t="s">
        <v>797</v>
      </c>
      <c r="C289" t="s">
        <v>798</v>
      </c>
      <c r="D289">
        <v>20</v>
      </c>
    </row>
    <row r="290" spans="1:4" hidden="1" x14ac:dyDescent="0.3">
      <c r="A290">
        <v>1235</v>
      </c>
      <c r="B290" t="s">
        <v>797</v>
      </c>
      <c r="C290" t="s">
        <v>798</v>
      </c>
      <c r="D290">
        <v>20</v>
      </c>
    </row>
    <row r="291" spans="1:4" hidden="1" x14ac:dyDescent="0.3">
      <c r="A291">
        <v>1240</v>
      </c>
      <c r="B291" t="s">
        <v>797</v>
      </c>
      <c r="C291" t="s">
        <v>798</v>
      </c>
      <c r="D291">
        <v>20</v>
      </c>
    </row>
    <row r="292" spans="1:4" hidden="1" x14ac:dyDescent="0.3">
      <c r="A292">
        <v>1241</v>
      </c>
      <c r="B292" t="s">
        <v>797</v>
      </c>
      <c r="C292" t="s">
        <v>798</v>
      </c>
      <c r="D292">
        <v>20</v>
      </c>
    </row>
    <row r="293" spans="1:4" hidden="1" x14ac:dyDescent="0.3">
      <c r="A293">
        <v>1263</v>
      </c>
      <c r="B293" t="s">
        <v>810</v>
      </c>
      <c r="C293" t="s">
        <v>812</v>
      </c>
      <c r="D293">
        <v>20</v>
      </c>
    </row>
    <row r="294" spans="1:4" hidden="1" x14ac:dyDescent="0.3">
      <c r="A294">
        <v>1265</v>
      </c>
      <c r="B294" s="1" t="s">
        <v>811</v>
      </c>
      <c r="C294" s="1" t="s">
        <v>812</v>
      </c>
      <c r="D294" s="1">
        <v>20</v>
      </c>
    </row>
    <row r="295" spans="1:4" hidden="1" x14ac:dyDescent="0.3">
      <c r="A295">
        <v>1286</v>
      </c>
      <c r="B295" t="s">
        <v>825</v>
      </c>
      <c r="C295" t="s">
        <v>826</v>
      </c>
      <c r="D295">
        <v>20</v>
      </c>
    </row>
    <row r="296" spans="1:4" hidden="1" x14ac:dyDescent="0.3">
      <c r="A296">
        <v>1288</v>
      </c>
      <c r="B296" t="s">
        <v>825</v>
      </c>
      <c r="C296" t="s">
        <v>826</v>
      </c>
      <c r="D296">
        <v>20</v>
      </c>
    </row>
    <row r="297" spans="1:4" hidden="1" x14ac:dyDescent="0.3">
      <c r="A297">
        <v>1289</v>
      </c>
      <c r="B297" t="s">
        <v>825</v>
      </c>
      <c r="C297" t="s">
        <v>826</v>
      </c>
      <c r="D297">
        <v>20</v>
      </c>
    </row>
    <row r="298" spans="1:4" hidden="1" x14ac:dyDescent="0.3">
      <c r="A298">
        <v>1290</v>
      </c>
      <c r="B298" t="s">
        <v>825</v>
      </c>
      <c r="C298" t="s">
        <v>826</v>
      </c>
      <c r="D298">
        <v>20</v>
      </c>
    </row>
    <row r="299" spans="1:4" hidden="1" x14ac:dyDescent="0.3">
      <c r="A299">
        <v>1293</v>
      </c>
      <c r="B299" t="s">
        <v>825</v>
      </c>
      <c r="C299" t="s">
        <v>826</v>
      </c>
      <c r="D299">
        <v>20</v>
      </c>
    </row>
    <row r="300" spans="1:4" hidden="1" x14ac:dyDescent="0.3">
      <c r="A300">
        <v>7</v>
      </c>
      <c r="B300" s="1" t="s">
        <v>13</v>
      </c>
      <c r="C300" s="1" t="s">
        <v>14</v>
      </c>
      <c r="D300" s="1">
        <v>100</v>
      </c>
    </row>
    <row r="301" spans="1:4" hidden="1" x14ac:dyDescent="0.3">
      <c r="A301">
        <v>8</v>
      </c>
      <c r="B301" t="s">
        <v>13</v>
      </c>
      <c r="C301" t="s">
        <v>14</v>
      </c>
      <c r="D301">
        <v>100</v>
      </c>
    </row>
    <row r="302" spans="1:4" hidden="1" x14ac:dyDescent="0.3">
      <c r="A302">
        <v>9</v>
      </c>
      <c r="B302" s="1" t="s">
        <v>15</v>
      </c>
      <c r="C302" s="1" t="s">
        <v>16</v>
      </c>
      <c r="D302" s="1">
        <v>200</v>
      </c>
    </row>
    <row r="303" spans="1:4" hidden="1" x14ac:dyDescent="0.3">
      <c r="A303">
        <v>10</v>
      </c>
      <c r="B303" s="1" t="s">
        <v>17</v>
      </c>
      <c r="C303" s="1" t="s">
        <v>18</v>
      </c>
      <c r="D303" s="1">
        <v>200</v>
      </c>
    </row>
    <row r="304" spans="1:4" hidden="1" x14ac:dyDescent="0.3">
      <c r="A304">
        <v>11</v>
      </c>
      <c r="B304" s="1" t="s">
        <v>19</v>
      </c>
      <c r="C304" s="1" t="s">
        <v>20</v>
      </c>
      <c r="D304" s="1">
        <v>100</v>
      </c>
    </row>
    <row r="305" spans="1:4" hidden="1" x14ac:dyDescent="0.3">
      <c r="A305">
        <v>12</v>
      </c>
      <c r="B305" s="1" t="s">
        <v>21</v>
      </c>
      <c r="C305" s="1" t="s">
        <v>22</v>
      </c>
      <c r="D305" s="1">
        <v>100</v>
      </c>
    </row>
    <row r="306" spans="1:4" hidden="1" x14ac:dyDescent="0.3">
      <c r="A306">
        <v>32</v>
      </c>
      <c r="B306" s="1" t="s">
        <v>51</v>
      </c>
      <c r="C306" s="1" t="s">
        <v>52</v>
      </c>
      <c r="D306" s="1">
        <f>28*48*1.5*0.0302*1.5</f>
        <v>91.32480000000001</v>
      </c>
    </row>
    <row r="307" spans="1:4" hidden="1" x14ac:dyDescent="0.3">
      <c r="A307">
        <v>1848</v>
      </c>
      <c r="B307" t="s">
        <v>1243</v>
      </c>
      <c r="C307" t="s">
        <v>1244</v>
      </c>
      <c r="D307">
        <v>20</v>
      </c>
    </row>
    <row r="308" spans="1:4" hidden="1" x14ac:dyDescent="0.3">
      <c r="A308">
        <v>1856</v>
      </c>
      <c r="B308" t="s">
        <v>1243</v>
      </c>
      <c r="C308" t="s">
        <v>1244</v>
      </c>
      <c r="D308">
        <v>20</v>
      </c>
    </row>
    <row r="309" spans="1:4" hidden="1" x14ac:dyDescent="0.3">
      <c r="A309">
        <v>2435</v>
      </c>
      <c r="B309" t="s">
        <v>1243</v>
      </c>
      <c r="C309" t="s">
        <v>1244</v>
      </c>
      <c r="D309">
        <v>20</v>
      </c>
    </row>
    <row r="310" spans="1:4" hidden="1" x14ac:dyDescent="0.3">
      <c r="A310">
        <v>1861</v>
      </c>
      <c r="B310" t="s">
        <v>1245</v>
      </c>
      <c r="C310" t="s">
        <v>1246</v>
      </c>
      <c r="D310">
        <v>20</v>
      </c>
    </row>
    <row r="311" spans="1:4" hidden="1" x14ac:dyDescent="0.3">
      <c r="A311">
        <v>1873</v>
      </c>
      <c r="B311" t="s">
        <v>1251</v>
      </c>
      <c r="C311" t="s">
        <v>1252</v>
      </c>
      <c r="D311">
        <v>20</v>
      </c>
    </row>
    <row r="312" spans="1:4" hidden="1" x14ac:dyDescent="0.3">
      <c r="A312">
        <v>1902</v>
      </c>
      <c r="B312" t="s">
        <v>1259</v>
      </c>
      <c r="C312" t="s">
        <v>1260</v>
      </c>
      <c r="D312">
        <v>20</v>
      </c>
    </row>
    <row r="313" spans="1:4" hidden="1" x14ac:dyDescent="0.3">
      <c r="A313">
        <v>1905</v>
      </c>
      <c r="B313" t="s">
        <v>1259</v>
      </c>
      <c r="C313" t="s">
        <v>1260</v>
      </c>
      <c r="D313">
        <v>20</v>
      </c>
    </row>
    <row r="314" spans="1:4" hidden="1" x14ac:dyDescent="0.3">
      <c r="A314">
        <v>1910</v>
      </c>
      <c r="B314" t="s">
        <v>1261</v>
      </c>
      <c r="C314" t="s">
        <v>1263</v>
      </c>
      <c r="D314">
        <v>20</v>
      </c>
    </row>
    <row r="315" spans="1:4" hidden="1" x14ac:dyDescent="0.3">
      <c r="A315">
        <v>1935</v>
      </c>
      <c r="B315" t="s">
        <v>1271</v>
      </c>
      <c r="C315" t="s">
        <v>1272</v>
      </c>
      <c r="D315">
        <v>20</v>
      </c>
    </row>
    <row r="316" spans="1:4" hidden="1" x14ac:dyDescent="0.3">
      <c r="A316">
        <v>2440</v>
      </c>
      <c r="B316" t="s">
        <v>1271</v>
      </c>
      <c r="C316" t="s">
        <v>1272</v>
      </c>
      <c r="D316">
        <v>20</v>
      </c>
    </row>
    <row r="317" spans="1:4" hidden="1" x14ac:dyDescent="0.3">
      <c r="A317">
        <v>2004</v>
      </c>
      <c r="B317" s="1" t="s">
        <v>1305</v>
      </c>
      <c r="C317" s="1" t="s">
        <v>1306</v>
      </c>
      <c r="D317" s="1">
        <v>20</v>
      </c>
    </row>
    <row r="318" spans="1:4" hidden="1" x14ac:dyDescent="0.3">
      <c r="A318">
        <v>2039</v>
      </c>
      <c r="B318" s="1" t="s">
        <v>1321</v>
      </c>
      <c r="C318" s="1" t="s">
        <v>1324</v>
      </c>
      <c r="D318" s="1">
        <v>20</v>
      </c>
    </row>
    <row r="319" spans="1:4" hidden="1" x14ac:dyDescent="0.3">
      <c r="A319">
        <v>2058</v>
      </c>
      <c r="B319" s="1" t="s">
        <v>1340</v>
      </c>
      <c r="C319" s="1" t="s">
        <v>1341</v>
      </c>
      <c r="D319" s="1">
        <v>20</v>
      </c>
    </row>
    <row r="320" spans="1:4" hidden="1" x14ac:dyDescent="0.3">
      <c r="A320">
        <v>2110</v>
      </c>
      <c r="B320" t="s">
        <v>1395</v>
      </c>
      <c r="C320" t="s">
        <v>1396</v>
      </c>
      <c r="D320">
        <v>20</v>
      </c>
    </row>
    <row r="321" spans="1:4" hidden="1" x14ac:dyDescent="0.3">
      <c r="A321">
        <v>2183</v>
      </c>
      <c r="B321" t="s">
        <v>1412</v>
      </c>
      <c r="C321" t="s">
        <v>1413</v>
      </c>
      <c r="D321">
        <v>20</v>
      </c>
    </row>
    <row r="322" spans="1:4" hidden="1" x14ac:dyDescent="0.3">
      <c r="A322">
        <v>2458</v>
      </c>
      <c r="B322" t="s">
        <v>1412</v>
      </c>
      <c r="C322" t="s">
        <v>1413</v>
      </c>
      <c r="D322">
        <v>20</v>
      </c>
    </row>
    <row r="323" spans="1:4" hidden="1" x14ac:dyDescent="0.3">
      <c r="A323">
        <v>2219</v>
      </c>
      <c r="B323" t="s">
        <v>1420</v>
      </c>
      <c r="C323" t="s">
        <v>1421</v>
      </c>
      <c r="D323">
        <v>20</v>
      </c>
    </row>
    <row r="324" spans="1:4" hidden="1" x14ac:dyDescent="0.3">
      <c r="A324">
        <v>2257</v>
      </c>
      <c r="B324" t="s">
        <v>1427</v>
      </c>
      <c r="C324" t="s">
        <v>1428</v>
      </c>
      <c r="D324">
        <v>20</v>
      </c>
    </row>
    <row r="325" spans="1:4" hidden="1" x14ac:dyDescent="0.3">
      <c r="A325">
        <v>35</v>
      </c>
      <c r="B325" t="s">
        <v>53</v>
      </c>
      <c r="C325" t="s">
        <v>54</v>
      </c>
      <c r="D325">
        <v>20</v>
      </c>
    </row>
    <row r="326" spans="1:4" hidden="1" x14ac:dyDescent="0.3">
      <c r="A326">
        <v>34</v>
      </c>
      <c r="B326" t="s">
        <v>53</v>
      </c>
      <c r="C326" t="s">
        <v>54</v>
      </c>
      <c r="D326">
        <v>30</v>
      </c>
    </row>
    <row r="327" spans="1:4" hidden="1" x14ac:dyDescent="0.3">
      <c r="A327">
        <v>33</v>
      </c>
      <c r="B327" s="1" t="s">
        <v>53</v>
      </c>
      <c r="C327" s="1" t="s">
        <v>54</v>
      </c>
      <c r="D327" s="1">
        <v>50</v>
      </c>
    </row>
    <row r="328" spans="1:4" hidden="1" x14ac:dyDescent="0.3">
      <c r="A328">
        <v>762</v>
      </c>
      <c r="B328" t="s">
        <v>566</v>
      </c>
      <c r="C328" t="s">
        <v>567</v>
      </c>
      <c r="D328" s="1">
        <f>10*16*1*0.0302*4.5</f>
        <v>21.744</v>
      </c>
    </row>
    <row r="329" spans="1:4" hidden="1" x14ac:dyDescent="0.3">
      <c r="A329">
        <v>36</v>
      </c>
      <c r="B329" s="1" t="s">
        <v>55</v>
      </c>
      <c r="C329" s="1" t="s">
        <v>56</v>
      </c>
      <c r="D329" s="1">
        <v>140</v>
      </c>
    </row>
    <row r="330" spans="1:4" hidden="1" x14ac:dyDescent="0.3">
      <c r="A330">
        <v>37</v>
      </c>
      <c r="B330" s="1" t="s">
        <v>57</v>
      </c>
      <c r="C330" s="1" t="s">
        <v>58</v>
      </c>
      <c r="D330" s="1">
        <v>30</v>
      </c>
    </row>
    <row r="331" spans="1:4" hidden="1" x14ac:dyDescent="0.3">
      <c r="A331">
        <v>39</v>
      </c>
      <c r="B331" t="s">
        <v>59</v>
      </c>
      <c r="C331" t="s">
        <v>61</v>
      </c>
      <c r="D331">
        <v>20</v>
      </c>
    </row>
    <row r="332" spans="1:4" hidden="1" x14ac:dyDescent="0.3">
      <c r="A332">
        <v>38</v>
      </c>
      <c r="B332" s="1" t="s">
        <v>59</v>
      </c>
      <c r="C332" s="1" t="s">
        <v>61</v>
      </c>
      <c r="D332" s="1">
        <v>30</v>
      </c>
    </row>
    <row r="333" spans="1:4" hidden="1" x14ac:dyDescent="0.3">
      <c r="A333">
        <v>204</v>
      </c>
      <c r="B333" t="s">
        <v>172</v>
      </c>
      <c r="C333" t="s">
        <v>173</v>
      </c>
      <c r="D333">
        <v>25</v>
      </c>
    </row>
    <row r="334" spans="1:4" hidden="1" x14ac:dyDescent="0.3">
      <c r="A334">
        <v>40</v>
      </c>
      <c r="B334" s="1" t="s">
        <v>60</v>
      </c>
      <c r="C334" s="1" t="s">
        <v>62</v>
      </c>
      <c r="D334" s="1">
        <v>160</v>
      </c>
    </row>
    <row r="335" spans="1:4" hidden="1" x14ac:dyDescent="0.3">
      <c r="A335">
        <v>325</v>
      </c>
      <c r="B335" t="s">
        <v>309</v>
      </c>
      <c r="C335" t="s">
        <v>310</v>
      </c>
      <c r="D335">
        <v>25</v>
      </c>
    </row>
    <row r="336" spans="1:4" hidden="1" x14ac:dyDescent="0.3">
      <c r="A336">
        <v>2306</v>
      </c>
      <c r="B336" t="s">
        <v>334</v>
      </c>
      <c r="C336" t="s">
        <v>336</v>
      </c>
      <c r="D336">
        <v>25</v>
      </c>
    </row>
    <row r="337" spans="1:4" hidden="1" x14ac:dyDescent="0.3">
      <c r="A337">
        <v>397</v>
      </c>
      <c r="B337" s="1" t="s">
        <v>357</v>
      </c>
      <c r="C337" s="1" t="s">
        <v>358</v>
      </c>
      <c r="D337" s="1">
        <v>25</v>
      </c>
    </row>
    <row r="338" spans="1:4" hidden="1" x14ac:dyDescent="0.3">
      <c r="A338">
        <v>2315</v>
      </c>
      <c r="B338" t="s">
        <v>387</v>
      </c>
      <c r="C338" t="s">
        <v>390</v>
      </c>
      <c r="D338">
        <v>25</v>
      </c>
    </row>
    <row r="339" spans="1:4" hidden="1" x14ac:dyDescent="0.3">
      <c r="A339">
        <v>577</v>
      </c>
      <c r="B339" s="1" t="s">
        <v>444</v>
      </c>
      <c r="C339" s="1" t="s">
        <v>445</v>
      </c>
      <c r="D339" s="1">
        <v>25</v>
      </c>
    </row>
    <row r="340" spans="1:4" hidden="1" x14ac:dyDescent="0.3">
      <c r="A340">
        <v>578</v>
      </c>
      <c r="B340" t="s">
        <v>444</v>
      </c>
      <c r="C340" t="s">
        <v>445</v>
      </c>
      <c r="D340">
        <v>25</v>
      </c>
    </row>
    <row r="341" spans="1:4" hidden="1" x14ac:dyDescent="0.3">
      <c r="A341">
        <v>587</v>
      </c>
      <c r="B341" t="s">
        <v>452</v>
      </c>
      <c r="C341" t="s">
        <v>454</v>
      </c>
      <c r="D341">
        <v>25</v>
      </c>
    </row>
    <row r="342" spans="1:4" hidden="1" x14ac:dyDescent="0.3">
      <c r="A342">
        <v>591</v>
      </c>
      <c r="B342" s="1" t="s">
        <v>453</v>
      </c>
      <c r="C342" s="1" t="s">
        <v>455</v>
      </c>
      <c r="D342" s="1">
        <v>25</v>
      </c>
    </row>
    <row r="343" spans="1:4" hidden="1" x14ac:dyDescent="0.3">
      <c r="A343">
        <v>618</v>
      </c>
      <c r="B343" s="1" t="s">
        <v>476</v>
      </c>
      <c r="C343" s="1" t="s">
        <v>478</v>
      </c>
      <c r="D343" s="1">
        <v>25</v>
      </c>
    </row>
    <row r="344" spans="1:4" hidden="1" x14ac:dyDescent="0.3">
      <c r="A344">
        <v>678</v>
      </c>
      <c r="B344" t="s">
        <v>534</v>
      </c>
      <c r="C344" t="s">
        <v>535</v>
      </c>
      <c r="D344">
        <v>25</v>
      </c>
    </row>
    <row r="345" spans="1:4" hidden="1" x14ac:dyDescent="0.3">
      <c r="A345">
        <v>691</v>
      </c>
      <c r="B345" s="1" t="s">
        <v>538</v>
      </c>
      <c r="C345" s="1" t="s">
        <v>540</v>
      </c>
      <c r="D345" s="1">
        <v>25</v>
      </c>
    </row>
    <row r="346" spans="1:4" hidden="1" x14ac:dyDescent="0.3">
      <c r="A346">
        <v>706</v>
      </c>
      <c r="B346" t="s">
        <v>558</v>
      </c>
      <c r="C346" t="s">
        <v>559</v>
      </c>
      <c r="D346">
        <v>25</v>
      </c>
    </row>
    <row r="347" spans="1:4" hidden="1" x14ac:dyDescent="0.3">
      <c r="A347">
        <v>707</v>
      </c>
      <c r="B347" t="s">
        <v>558</v>
      </c>
      <c r="C347" t="s">
        <v>559</v>
      </c>
      <c r="D347">
        <v>25</v>
      </c>
    </row>
    <row r="348" spans="1:4" hidden="1" x14ac:dyDescent="0.3">
      <c r="A348">
        <v>708</v>
      </c>
      <c r="B348" t="s">
        <v>558</v>
      </c>
      <c r="C348" t="s">
        <v>559</v>
      </c>
      <c r="D348">
        <v>25</v>
      </c>
    </row>
    <row r="349" spans="1:4" hidden="1" x14ac:dyDescent="0.3">
      <c r="A349">
        <v>710</v>
      </c>
      <c r="B349" t="s">
        <v>558</v>
      </c>
      <c r="C349" t="s">
        <v>559</v>
      </c>
      <c r="D349">
        <v>25</v>
      </c>
    </row>
    <row r="350" spans="1:4" hidden="1" x14ac:dyDescent="0.3">
      <c r="A350">
        <v>730</v>
      </c>
      <c r="B350" t="s">
        <v>564</v>
      </c>
      <c r="C350" t="s">
        <v>565</v>
      </c>
      <c r="D350">
        <v>25</v>
      </c>
    </row>
    <row r="351" spans="1:4" hidden="1" x14ac:dyDescent="0.3">
      <c r="A351">
        <v>731</v>
      </c>
      <c r="B351" t="s">
        <v>564</v>
      </c>
      <c r="C351" t="s">
        <v>565</v>
      </c>
      <c r="D351">
        <v>25</v>
      </c>
    </row>
    <row r="352" spans="1:4" hidden="1" x14ac:dyDescent="0.3">
      <c r="A352">
        <v>736</v>
      </c>
      <c r="B352" t="s">
        <v>564</v>
      </c>
      <c r="C352" t="s">
        <v>565</v>
      </c>
      <c r="D352">
        <v>25</v>
      </c>
    </row>
    <row r="353" spans="1:4" hidden="1" x14ac:dyDescent="0.3">
      <c r="A353">
        <v>737</v>
      </c>
      <c r="B353" t="s">
        <v>564</v>
      </c>
      <c r="C353" t="s">
        <v>565</v>
      </c>
      <c r="D353">
        <v>25</v>
      </c>
    </row>
    <row r="354" spans="1:4" hidden="1" x14ac:dyDescent="0.3">
      <c r="A354">
        <v>756</v>
      </c>
      <c r="B354" t="s">
        <v>566</v>
      </c>
      <c r="C354" t="s">
        <v>567</v>
      </c>
      <c r="D354">
        <v>25</v>
      </c>
    </row>
    <row r="355" spans="1:4" hidden="1" x14ac:dyDescent="0.3">
      <c r="A355">
        <v>775</v>
      </c>
      <c r="B355" s="1" t="s">
        <v>570</v>
      </c>
      <c r="C355" s="1" t="s">
        <v>572</v>
      </c>
      <c r="D355" s="1">
        <v>25</v>
      </c>
    </row>
    <row r="356" spans="1:4" hidden="1" x14ac:dyDescent="0.3">
      <c r="A356">
        <v>776</v>
      </c>
      <c r="B356" t="s">
        <v>570</v>
      </c>
      <c r="C356" t="s">
        <v>572</v>
      </c>
      <c r="D356">
        <v>25</v>
      </c>
    </row>
    <row r="357" spans="1:4" hidden="1" x14ac:dyDescent="0.3">
      <c r="A357">
        <v>785</v>
      </c>
      <c r="B357" s="1" t="s">
        <v>578</v>
      </c>
      <c r="C357" s="1" t="s">
        <v>582</v>
      </c>
      <c r="D357" s="1">
        <v>25</v>
      </c>
    </row>
    <row r="358" spans="1:4" hidden="1" x14ac:dyDescent="0.3">
      <c r="A358">
        <v>787</v>
      </c>
      <c r="B358" t="s">
        <v>578</v>
      </c>
      <c r="C358" t="s">
        <v>582</v>
      </c>
      <c r="D358">
        <v>25</v>
      </c>
    </row>
    <row r="359" spans="1:4" hidden="1" x14ac:dyDescent="0.3">
      <c r="A359">
        <v>788</v>
      </c>
      <c r="B359" t="s">
        <v>578</v>
      </c>
      <c r="C359" t="s">
        <v>582</v>
      </c>
      <c r="D359">
        <v>25</v>
      </c>
    </row>
    <row r="360" spans="1:4" hidden="1" x14ac:dyDescent="0.3">
      <c r="A360">
        <v>803</v>
      </c>
      <c r="B360" t="s">
        <v>588</v>
      </c>
      <c r="C360" t="s">
        <v>589</v>
      </c>
      <c r="D360">
        <v>25</v>
      </c>
    </row>
    <row r="361" spans="1:4" hidden="1" x14ac:dyDescent="0.3">
      <c r="A361">
        <v>807</v>
      </c>
      <c r="B361" t="s">
        <v>588</v>
      </c>
      <c r="C361" t="s">
        <v>589</v>
      </c>
      <c r="D361">
        <v>25</v>
      </c>
    </row>
    <row r="362" spans="1:4" hidden="1" x14ac:dyDescent="0.3">
      <c r="A362">
        <v>809</v>
      </c>
      <c r="B362" t="s">
        <v>588</v>
      </c>
      <c r="C362" t="s">
        <v>589</v>
      </c>
      <c r="D362">
        <v>25</v>
      </c>
    </row>
    <row r="363" spans="1:4" hidden="1" x14ac:dyDescent="0.3">
      <c r="A363">
        <v>817</v>
      </c>
      <c r="B363" t="s">
        <v>588</v>
      </c>
      <c r="C363" t="s">
        <v>589</v>
      </c>
      <c r="D363">
        <v>25</v>
      </c>
    </row>
    <row r="364" spans="1:4" hidden="1" x14ac:dyDescent="0.3">
      <c r="A364">
        <v>822</v>
      </c>
      <c r="B364" t="s">
        <v>593</v>
      </c>
      <c r="C364" t="s">
        <v>592</v>
      </c>
      <c r="D364">
        <v>25</v>
      </c>
    </row>
    <row r="365" spans="1:4" hidden="1" x14ac:dyDescent="0.3">
      <c r="A365">
        <v>838</v>
      </c>
      <c r="B365" t="s">
        <v>596</v>
      </c>
      <c r="C365" t="s">
        <v>597</v>
      </c>
      <c r="D365">
        <v>25</v>
      </c>
    </row>
    <row r="366" spans="1:4" hidden="1" x14ac:dyDescent="0.3">
      <c r="A366">
        <v>842</v>
      </c>
      <c r="B366" t="s">
        <v>596</v>
      </c>
      <c r="C366" t="s">
        <v>597</v>
      </c>
      <c r="D366">
        <v>25</v>
      </c>
    </row>
    <row r="367" spans="1:4" hidden="1" x14ac:dyDescent="0.3">
      <c r="A367">
        <v>855</v>
      </c>
      <c r="B367" t="s">
        <v>606</v>
      </c>
      <c r="C367" t="s">
        <v>609</v>
      </c>
      <c r="D367">
        <v>25</v>
      </c>
    </row>
    <row r="368" spans="1:4" hidden="1" x14ac:dyDescent="0.3">
      <c r="A368">
        <v>884</v>
      </c>
      <c r="B368" s="1" t="s">
        <v>631</v>
      </c>
      <c r="C368" s="1" t="s">
        <v>633</v>
      </c>
      <c r="D368" s="1">
        <v>25</v>
      </c>
    </row>
    <row r="369" spans="1:4" hidden="1" x14ac:dyDescent="0.3">
      <c r="A369">
        <v>890</v>
      </c>
      <c r="B369" t="s">
        <v>637</v>
      </c>
      <c r="C369" t="s">
        <v>638</v>
      </c>
      <c r="D369">
        <v>25</v>
      </c>
    </row>
    <row r="370" spans="1:4" hidden="1" x14ac:dyDescent="0.3">
      <c r="A370">
        <v>894</v>
      </c>
      <c r="B370" t="s">
        <v>637</v>
      </c>
      <c r="C370" t="s">
        <v>638</v>
      </c>
      <c r="D370">
        <v>25</v>
      </c>
    </row>
    <row r="371" spans="1:4" hidden="1" x14ac:dyDescent="0.3">
      <c r="A371">
        <v>899</v>
      </c>
      <c r="B371" s="1" t="s">
        <v>641</v>
      </c>
      <c r="C371" s="1" t="s">
        <v>642</v>
      </c>
      <c r="D371" s="1">
        <v>25</v>
      </c>
    </row>
    <row r="372" spans="1:4" hidden="1" x14ac:dyDescent="0.3">
      <c r="A372">
        <v>908</v>
      </c>
      <c r="B372" s="1" t="s">
        <v>646</v>
      </c>
      <c r="C372" s="1" t="s">
        <v>645</v>
      </c>
      <c r="D372" s="1">
        <v>25</v>
      </c>
    </row>
    <row r="373" spans="1:4" hidden="1" x14ac:dyDescent="0.3">
      <c r="A373">
        <v>912</v>
      </c>
      <c r="B373" t="s">
        <v>647</v>
      </c>
      <c r="C373" t="s">
        <v>648</v>
      </c>
      <c r="D373">
        <v>25</v>
      </c>
    </row>
    <row r="374" spans="1:4" hidden="1" x14ac:dyDescent="0.3">
      <c r="A374">
        <v>928</v>
      </c>
      <c r="B374" t="s">
        <v>666</v>
      </c>
      <c r="C374" t="s">
        <v>667</v>
      </c>
      <c r="D374">
        <v>25</v>
      </c>
    </row>
    <row r="375" spans="1:4" hidden="1" x14ac:dyDescent="0.3">
      <c r="A375">
        <v>932</v>
      </c>
      <c r="B375" t="s">
        <v>668</v>
      </c>
      <c r="C375" t="s">
        <v>669</v>
      </c>
      <c r="D375">
        <v>25</v>
      </c>
    </row>
    <row r="376" spans="1:4" hidden="1" x14ac:dyDescent="0.3">
      <c r="A376">
        <v>938</v>
      </c>
      <c r="B376" t="s">
        <v>670</v>
      </c>
      <c r="C376" t="s">
        <v>671</v>
      </c>
      <c r="D376">
        <v>25</v>
      </c>
    </row>
    <row r="377" spans="1:4" hidden="1" x14ac:dyDescent="0.3">
      <c r="A377">
        <v>939</v>
      </c>
      <c r="B377" t="s">
        <v>670</v>
      </c>
      <c r="C377" t="s">
        <v>671</v>
      </c>
      <c r="D377">
        <v>25</v>
      </c>
    </row>
    <row r="378" spans="1:4" hidden="1" x14ac:dyDescent="0.3">
      <c r="A378">
        <v>944</v>
      </c>
      <c r="B378" t="s">
        <v>670</v>
      </c>
      <c r="C378" t="s">
        <v>671</v>
      </c>
      <c r="D378">
        <v>25</v>
      </c>
    </row>
    <row r="379" spans="1:4" hidden="1" x14ac:dyDescent="0.3">
      <c r="A379">
        <v>960</v>
      </c>
      <c r="B379" t="s">
        <v>678</v>
      </c>
      <c r="C379" t="s">
        <v>679</v>
      </c>
      <c r="D379">
        <v>25</v>
      </c>
    </row>
    <row r="380" spans="1:4" hidden="1" x14ac:dyDescent="0.3">
      <c r="A380">
        <v>964</v>
      </c>
      <c r="B380" t="s">
        <v>678</v>
      </c>
      <c r="C380" t="s">
        <v>679</v>
      </c>
      <c r="D380">
        <v>25</v>
      </c>
    </row>
    <row r="381" spans="1:4" hidden="1" x14ac:dyDescent="0.3">
      <c r="A381">
        <v>977</v>
      </c>
      <c r="B381" s="1" t="s">
        <v>687</v>
      </c>
      <c r="C381" s="1" t="s">
        <v>688</v>
      </c>
      <c r="D381" s="1">
        <v>25</v>
      </c>
    </row>
    <row r="382" spans="1:4" hidden="1" x14ac:dyDescent="0.3">
      <c r="A382">
        <v>979</v>
      </c>
      <c r="B382" t="s">
        <v>687</v>
      </c>
      <c r="C382" t="s">
        <v>688</v>
      </c>
      <c r="D382">
        <v>25</v>
      </c>
    </row>
    <row r="383" spans="1:4" hidden="1" x14ac:dyDescent="0.3">
      <c r="A383">
        <v>993</v>
      </c>
      <c r="B383" t="s">
        <v>690</v>
      </c>
      <c r="C383" t="s">
        <v>691</v>
      </c>
      <c r="D383">
        <v>25</v>
      </c>
    </row>
    <row r="384" spans="1:4" hidden="1" x14ac:dyDescent="0.3">
      <c r="A384">
        <v>994</v>
      </c>
      <c r="B384" t="s">
        <v>690</v>
      </c>
      <c r="C384" t="s">
        <v>691</v>
      </c>
      <c r="D384">
        <v>25</v>
      </c>
    </row>
    <row r="385" spans="1:4" hidden="1" x14ac:dyDescent="0.3">
      <c r="A385">
        <v>1009</v>
      </c>
      <c r="B385" s="1" t="s">
        <v>701</v>
      </c>
      <c r="C385" s="1" t="s">
        <v>702</v>
      </c>
      <c r="D385" s="1">
        <v>25</v>
      </c>
    </row>
    <row r="386" spans="1:4" hidden="1" x14ac:dyDescent="0.3">
      <c r="A386">
        <v>1037</v>
      </c>
      <c r="B386" s="1" t="s">
        <v>709</v>
      </c>
      <c r="C386" s="1" t="s">
        <v>710</v>
      </c>
      <c r="D386" s="1">
        <v>25</v>
      </c>
    </row>
    <row r="387" spans="1:4" hidden="1" x14ac:dyDescent="0.3">
      <c r="A387">
        <v>1040</v>
      </c>
      <c r="B387" t="s">
        <v>709</v>
      </c>
      <c r="C387" t="s">
        <v>710</v>
      </c>
      <c r="D387">
        <v>25</v>
      </c>
    </row>
    <row r="388" spans="1:4" hidden="1" x14ac:dyDescent="0.3">
      <c r="A388">
        <v>1043</v>
      </c>
      <c r="B388" t="s">
        <v>713</v>
      </c>
      <c r="C388" t="s">
        <v>714</v>
      </c>
      <c r="D388">
        <v>25</v>
      </c>
    </row>
    <row r="389" spans="1:4" hidden="1" x14ac:dyDescent="0.3">
      <c r="A389">
        <v>1045</v>
      </c>
      <c r="B389" s="1" t="s">
        <v>717</v>
      </c>
      <c r="C389" s="1" t="s">
        <v>718</v>
      </c>
      <c r="D389" s="1">
        <v>25</v>
      </c>
    </row>
    <row r="390" spans="1:4" hidden="1" x14ac:dyDescent="0.3">
      <c r="A390">
        <v>1046</v>
      </c>
      <c r="B390" t="s">
        <v>717</v>
      </c>
      <c r="C390" t="s">
        <v>718</v>
      </c>
      <c r="D390">
        <v>25</v>
      </c>
    </row>
    <row r="391" spans="1:4" hidden="1" x14ac:dyDescent="0.3">
      <c r="A391">
        <v>1050</v>
      </c>
      <c r="B391" t="s">
        <v>717</v>
      </c>
      <c r="C391" t="s">
        <v>718</v>
      </c>
      <c r="D391">
        <v>25</v>
      </c>
    </row>
    <row r="392" spans="1:4" hidden="1" x14ac:dyDescent="0.3">
      <c r="A392">
        <v>1071</v>
      </c>
      <c r="B392" s="1" t="s">
        <v>726</v>
      </c>
      <c r="C392" s="1" t="s">
        <v>727</v>
      </c>
      <c r="D392" s="1">
        <v>25</v>
      </c>
    </row>
    <row r="393" spans="1:4" hidden="1" x14ac:dyDescent="0.3">
      <c r="A393">
        <v>1074</v>
      </c>
      <c r="B393" t="s">
        <v>726</v>
      </c>
      <c r="C393" t="s">
        <v>727</v>
      </c>
      <c r="D393">
        <v>25</v>
      </c>
    </row>
    <row r="394" spans="1:4" hidden="1" x14ac:dyDescent="0.3">
      <c r="A394">
        <v>1075</v>
      </c>
      <c r="B394" t="s">
        <v>726</v>
      </c>
      <c r="C394" t="s">
        <v>727</v>
      </c>
      <c r="D394">
        <v>25</v>
      </c>
    </row>
    <row r="395" spans="1:4" hidden="1" x14ac:dyDescent="0.3">
      <c r="A395">
        <v>1078</v>
      </c>
      <c r="B395" t="s">
        <v>726</v>
      </c>
      <c r="C395" t="s">
        <v>727</v>
      </c>
      <c r="D395">
        <v>25</v>
      </c>
    </row>
    <row r="396" spans="1:4" hidden="1" x14ac:dyDescent="0.3">
      <c r="A396">
        <v>1080</v>
      </c>
      <c r="B396" t="s">
        <v>726</v>
      </c>
      <c r="C396" t="s">
        <v>727</v>
      </c>
      <c r="D396">
        <v>25</v>
      </c>
    </row>
    <row r="397" spans="1:4" hidden="1" x14ac:dyDescent="0.3">
      <c r="A397">
        <v>1081</v>
      </c>
      <c r="B397" t="s">
        <v>726</v>
      </c>
      <c r="C397" t="s">
        <v>727</v>
      </c>
      <c r="D397">
        <v>25</v>
      </c>
    </row>
    <row r="398" spans="1:4" hidden="1" x14ac:dyDescent="0.3">
      <c r="A398">
        <v>1083</v>
      </c>
      <c r="B398" t="s">
        <v>726</v>
      </c>
      <c r="C398" t="s">
        <v>727</v>
      </c>
      <c r="D398">
        <v>25</v>
      </c>
    </row>
    <row r="399" spans="1:4" hidden="1" x14ac:dyDescent="0.3">
      <c r="A399">
        <v>1086</v>
      </c>
      <c r="B399" t="s">
        <v>726</v>
      </c>
      <c r="C399" t="s">
        <v>727</v>
      </c>
      <c r="D399">
        <v>25</v>
      </c>
    </row>
    <row r="400" spans="1:4" hidden="1" x14ac:dyDescent="0.3">
      <c r="A400">
        <v>1087</v>
      </c>
      <c r="B400" t="s">
        <v>726</v>
      </c>
      <c r="C400" t="s">
        <v>727</v>
      </c>
      <c r="D400">
        <v>25</v>
      </c>
    </row>
    <row r="401" spans="1:4" hidden="1" x14ac:dyDescent="0.3">
      <c r="A401">
        <v>1096</v>
      </c>
      <c r="B401" s="1" t="s">
        <v>732</v>
      </c>
      <c r="C401" s="1" t="s">
        <v>733</v>
      </c>
      <c r="D401" s="1">
        <v>25</v>
      </c>
    </row>
    <row r="402" spans="1:4" hidden="1" x14ac:dyDescent="0.3">
      <c r="A402">
        <v>1097</v>
      </c>
      <c r="B402" t="s">
        <v>732</v>
      </c>
      <c r="C402" t="s">
        <v>733</v>
      </c>
      <c r="D402">
        <v>25</v>
      </c>
    </row>
    <row r="403" spans="1:4" hidden="1" x14ac:dyDescent="0.3">
      <c r="A403">
        <v>1098</v>
      </c>
      <c r="B403" t="s">
        <v>732</v>
      </c>
      <c r="C403" t="s">
        <v>733</v>
      </c>
      <c r="D403">
        <v>25</v>
      </c>
    </row>
    <row r="404" spans="1:4" hidden="1" x14ac:dyDescent="0.3">
      <c r="A404">
        <v>1111</v>
      </c>
      <c r="B404" t="s">
        <v>740</v>
      </c>
      <c r="C404" t="s">
        <v>741</v>
      </c>
      <c r="D404">
        <v>25</v>
      </c>
    </row>
    <row r="405" spans="1:4" hidden="1" x14ac:dyDescent="0.3">
      <c r="A405">
        <v>1113</v>
      </c>
      <c r="B405" t="s">
        <v>740</v>
      </c>
      <c r="C405" t="s">
        <v>741</v>
      </c>
      <c r="D405">
        <v>25</v>
      </c>
    </row>
    <row r="406" spans="1:4" hidden="1" x14ac:dyDescent="0.3">
      <c r="A406">
        <v>1121</v>
      </c>
      <c r="B406" s="1" t="s">
        <v>748</v>
      </c>
      <c r="C406" s="1" t="s">
        <v>750</v>
      </c>
      <c r="D406" s="1">
        <v>25</v>
      </c>
    </row>
    <row r="407" spans="1:4" hidden="1" x14ac:dyDescent="0.3">
      <c r="A407">
        <v>1139</v>
      </c>
      <c r="B407" s="1" t="s">
        <v>756</v>
      </c>
      <c r="C407" s="1" t="s">
        <v>757</v>
      </c>
      <c r="D407" s="1">
        <v>25</v>
      </c>
    </row>
    <row r="408" spans="1:4" hidden="1" x14ac:dyDescent="0.3">
      <c r="A408">
        <v>1142</v>
      </c>
      <c r="B408" t="s">
        <v>756</v>
      </c>
      <c r="C408" t="s">
        <v>757</v>
      </c>
      <c r="D408">
        <v>25</v>
      </c>
    </row>
    <row r="409" spans="1:4" hidden="1" x14ac:dyDescent="0.3">
      <c r="A409">
        <v>1151</v>
      </c>
      <c r="B409" t="s">
        <v>762</v>
      </c>
      <c r="C409" t="s">
        <v>763</v>
      </c>
      <c r="D409">
        <v>25</v>
      </c>
    </row>
    <row r="410" spans="1:4" hidden="1" x14ac:dyDescent="0.3">
      <c r="A410">
        <v>1157</v>
      </c>
      <c r="B410" s="1" t="s">
        <v>768</v>
      </c>
      <c r="C410" s="1" t="s">
        <v>769</v>
      </c>
      <c r="D410" s="1">
        <v>25</v>
      </c>
    </row>
    <row r="411" spans="1:4" hidden="1" x14ac:dyDescent="0.3">
      <c r="A411">
        <v>1163</v>
      </c>
      <c r="B411" t="s">
        <v>768</v>
      </c>
      <c r="C411" t="s">
        <v>769</v>
      </c>
      <c r="D411">
        <v>25</v>
      </c>
    </row>
    <row r="412" spans="1:4" hidden="1" x14ac:dyDescent="0.3">
      <c r="A412">
        <v>1164</v>
      </c>
      <c r="B412" t="s">
        <v>768</v>
      </c>
      <c r="C412" t="s">
        <v>769</v>
      </c>
      <c r="D412">
        <v>25</v>
      </c>
    </row>
    <row r="413" spans="1:4" hidden="1" x14ac:dyDescent="0.3">
      <c r="A413">
        <v>1167</v>
      </c>
      <c r="B413" t="s">
        <v>768</v>
      </c>
      <c r="C413" t="s">
        <v>769</v>
      </c>
      <c r="D413">
        <v>25</v>
      </c>
    </row>
    <row r="414" spans="1:4" hidden="1" x14ac:dyDescent="0.3">
      <c r="A414">
        <v>1168</v>
      </c>
      <c r="B414" t="s">
        <v>768</v>
      </c>
      <c r="C414" t="s">
        <v>769</v>
      </c>
      <c r="D414">
        <v>25</v>
      </c>
    </row>
    <row r="415" spans="1:4" hidden="1" x14ac:dyDescent="0.3">
      <c r="A415">
        <v>1172</v>
      </c>
      <c r="B415" t="s">
        <v>768</v>
      </c>
      <c r="C415" t="s">
        <v>769</v>
      </c>
      <c r="D415">
        <v>25</v>
      </c>
    </row>
    <row r="416" spans="1:4" hidden="1" x14ac:dyDescent="0.3">
      <c r="A416">
        <v>1190</v>
      </c>
      <c r="B416" s="1" t="s">
        <v>776</v>
      </c>
      <c r="C416" s="1" t="s">
        <v>777</v>
      </c>
      <c r="D416" s="1">
        <v>25</v>
      </c>
    </row>
    <row r="417" spans="1:4" hidden="1" x14ac:dyDescent="0.3">
      <c r="A417">
        <v>1194</v>
      </c>
      <c r="B417" t="s">
        <v>776</v>
      </c>
      <c r="C417" t="s">
        <v>777</v>
      </c>
      <c r="D417">
        <v>25</v>
      </c>
    </row>
    <row r="418" spans="1:4" hidden="1" x14ac:dyDescent="0.3">
      <c r="A418">
        <v>1207</v>
      </c>
      <c r="B418" t="s">
        <v>784</v>
      </c>
      <c r="C418" t="s">
        <v>785</v>
      </c>
      <c r="D418">
        <v>25</v>
      </c>
    </row>
    <row r="419" spans="1:4" hidden="1" x14ac:dyDescent="0.3">
      <c r="A419">
        <v>1208</v>
      </c>
      <c r="B419" t="s">
        <v>784</v>
      </c>
      <c r="C419" t="s">
        <v>785</v>
      </c>
      <c r="D419">
        <v>25</v>
      </c>
    </row>
    <row r="420" spans="1:4" hidden="1" x14ac:dyDescent="0.3">
      <c r="A420">
        <v>1227</v>
      </c>
      <c r="B420" t="s">
        <v>797</v>
      </c>
      <c r="C420" t="s">
        <v>798</v>
      </c>
      <c r="D420">
        <v>25</v>
      </c>
    </row>
    <row r="421" spans="1:4" hidden="1" x14ac:dyDescent="0.3">
      <c r="A421">
        <v>1228</v>
      </c>
      <c r="B421" t="s">
        <v>797</v>
      </c>
      <c r="C421" t="s">
        <v>798</v>
      </c>
      <c r="D421">
        <v>25</v>
      </c>
    </row>
    <row r="422" spans="1:4" hidden="1" x14ac:dyDescent="0.3">
      <c r="A422">
        <v>1231</v>
      </c>
      <c r="B422" t="s">
        <v>797</v>
      </c>
      <c r="C422" t="s">
        <v>798</v>
      </c>
      <c r="D422">
        <v>25</v>
      </c>
    </row>
    <row r="423" spans="1:4" hidden="1" x14ac:dyDescent="0.3">
      <c r="A423">
        <v>1233</v>
      </c>
      <c r="B423" t="s">
        <v>797</v>
      </c>
      <c r="C423" t="s">
        <v>798</v>
      </c>
      <c r="D423">
        <v>25</v>
      </c>
    </row>
    <row r="424" spans="1:4" hidden="1" x14ac:dyDescent="0.3">
      <c r="A424">
        <v>1250</v>
      </c>
      <c r="B424" s="1" t="s">
        <v>806</v>
      </c>
      <c r="C424" s="1" t="s">
        <v>805</v>
      </c>
      <c r="D424" s="1">
        <v>25</v>
      </c>
    </row>
    <row r="425" spans="1:4" hidden="1" x14ac:dyDescent="0.3">
      <c r="A425">
        <v>1255</v>
      </c>
      <c r="B425" s="1" t="s">
        <v>808</v>
      </c>
      <c r="C425" s="1" t="s">
        <v>809</v>
      </c>
      <c r="D425" s="1">
        <v>25</v>
      </c>
    </row>
    <row r="426" spans="1:4" hidden="1" x14ac:dyDescent="0.3">
      <c r="A426">
        <v>1261</v>
      </c>
      <c r="B426" t="s">
        <v>810</v>
      </c>
      <c r="C426" t="s">
        <v>812</v>
      </c>
      <c r="D426">
        <v>25</v>
      </c>
    </row>
    <row r="427" spans="1:4" hidden="1" x14ac:dyDescent="0.3">
      <c r="A427">
        <v>1264</v>
      </c>
      <c r="B427" t="s">
        <v>810</v>
      </c>
      <c r="C427" t="s">
        <v>812</v>
      </c>
      <c r="D427">
        <v>25</v>
      </c>
    </row>
    <row r="428" spans="1:4" hidden="1" x14ac:dyDescent="0.3">
      <c r="A428">
        <v>1268</v>
      </c>
      <c r="B428" t="s">
        <v>815</v>
      </c>
      <c r="C428" t="s">
        <v>816</v>
      </c>
      <c r="D428">
        <v>25</v>
      </c>
    </row>
    <row r="429" spans="1:4" hidden="1" x14ac:dyDescent="0.3">
      <c r="A429">
        <v>1283</v>
      </c>
      <c r="B429" t="s">
        <v>823</v>
      </c>
      <c r="C429" t="s">
        <v>824</v>
      </c>
      <c r="D429">
        <v>25</v>
      </c>
    </row>
    <row r="430" spans="1:4" hidden="1" x14ac:dyDescent="0.3">
      <c r="A430">
        <v>41</v>
      </c>
      <c r="B430" s="1" t="s">
        <v>63</v>
      </c>
      <c r="C430" s="1" t="s">
        <v>64</v>
      </c>
      <c r="D430" s="1">
        <v>30</v>
      </c>
    </row>
    <row r="431" spans="1:4" hidden="1" x14ac:dyDescent="0.3">
      <c r="A431">
        <v>45</v>
      </c>
      <c r="B431" t="s">
        <v>65</v>
      </c>
      <c r="C431" t="s">
        <v>66</v>
      </c>
      <c r="D431">
        <v>30</v>
      </c>
    </row>
    <row r="432" spans="1:4" hidden="1" x14ac:dyDescent="0.3">
      <c r="A432">
        <v>42</v>
      </c>
      <c r="B432" s="1" t="s">
        <v>65</v>
      </c>
      <c r="C432" s="1" t="s">
        <v>66</v>
      </c>
      <c r="D432" s="1">
        <v>50</v>
      </c>
    </row>
    <row r="433" spans="1:4" hidden="1" x14ac:dyDescent="0.3">
      <c r="A433">
        <v>1649</v>
      </c>
      <c r="B433" t="s">
        <v>1076</v>
      </c>
      <c r="C433" t="s">
        <v>1077</v>
      </c>
      <c r="D433">
        <v>25</v>
      </c>
    </row>
    <row r="434" spans="1:4" hidden="1" x14ac:dyDescent="0.3">
      <c r="A434">
        <v>1659</v>
      </c>
      <c r="B434" t="s">
        <v>1082</v>
      </c>
      <c r="C434" t="s">
        <v>1083</v>
      </c>
      <c r="D434">
        <v>25</v>
      </c>
    </row>
    <row r="435" spans="1:4" hidden="1" x14ac:dyDescent="0.3">
      <c r="A435">
        <v>1694</v>
      </c>
      <c r="B435" t="s">
        <v>1111</v>
      </c>
      <c r="C435" t="s">
        <v>1112</v>
      </c>
      <c r="D435">
        <v>25</v>
      </c>
    </row>
    <row r="436" spans="1:4" hidden="1" x14ac:dyDescent="0.3">
      <c r="A436">
        <v>43</v>
      </c>
      <c r="B436" t="s">
        <v>65</v>
      </c>
      <c r="C436" t="s">
        <v>66</v>
      </c>
      <c r="D436">
        <v>70</v>
      </c>
    </row>
    <row r="437" spans="1:4" hidden="1" x14ac:dyDescent="0.3">
      <c r="A437">
        <v>2169</v>
      </c>
      <c r="B437" t="s">
        <v>1412</v>
      </c>
      <c r="C437" t="s">
        <v>1413</v>
      </c>
      <c r="D437">
        <v>25</v>
      </c>
    </row>
    <row r="438" spans="1:4" hidden="1" x14ac:dyDescent="0.3">
      <c r="A438">
        <v>826</v>
      </c>
      <c r="B438" t="s">
        <v>593</v>
      </c>
      <c r="C438" t="s">
        <v>592</v>
      </c>
      <c r="D438" s="1">
        <f>12*16*1*0.0302*4.5</f>
        <v>26.0928</v>
      </c>
    </row>
    <row r="439" spans="1:4" hidden="1" x14ac:dyDescent="0.3">
      <c r="A439">
        <v>2347</v>
      </c>
      <c r="B439" t="s">
        <v>588</v>
      </c>
      <c r="C439" t="s">
        <v>589</v>
      </c>
      <c r="D439" s="1">
        <f>12*16*0.9*0.0302*5</f>
        <v>26.092800000000004</v>
      </c>
    </row>
    <row r="440" spans="1:4" hidden="1" x14ac:dyDescent="0.3">
      <c r="A440">
        <v>44</v>
      </c>
      <c r="B440" t="s">
        <v>65</v>
      </c>
      <c r="C440" t="s">
        <v>66</v>
      </c>
      <c r="D440">
        <v>75</v>
      </c>
    </row>
    <row r="441" spans="1:4" hidden="1" x14ac:dyDescent="0.3">
      <c r="A441">
        <v>46</v>
      </c>
      <c r="B441" s="1" t="s">
        <v>67</v>
      </c>
      <c r="C441" s="1" t="s">
        <v>68</v>
      </c>
      <c r="D441" s="1">
        <v>100</v>
      </c>
    </row>
    <row r="442" spans="1:4" hidden="1" x14ac:dyDescent="0.3">
      <c r="A442">
        <v>47</v>
      </c>
      <c r="B442" s="1" t="s">
        <v>69</v>
      </c>
      <c r="C442" s="1" t="s">
        <v>71</v>
      </c>
      <c r="D442" s="1">
        <f>26*39*1.5*0.0302*0.9</f>
        <v>41.340780000000002</v>
      </c>
    </row>
    <row r="443" spans="1:4" hidden="1" x14ac:dyDescent="0.3">
      <c r="A443">
        <v>466</v>
      </c>
      <c r="B443" s="1" t="s">
        <v>386</v>
      </c>
      <c r="C443" s="1" t="s">
        <v>389</v>
      </c>
      <c r="D443" s="1">
        <f>18*24*1.7*0.0302*1.2</f>
        <v>26.614656</v>
      </c>
    </row>
    <row r="444" spans="1:4" hidden="1" x14ac:dyDescent="0.3">
      <c r="A444">
        <v>469</v>
      </c>
      <c r="B444" t="s">
        <v>386</v>
      </c>
      <c r="C444" t="s">
        <v>389</v>
      </c>
      <c r="D444" s="1">
        <f>18*24*1.7*0.0302*1.2</f>
        <v>26.614656</v>
      </c>
    </row>
    <row r="445" spans="1:4" hidden="1" x14ac:dyDescent="0.3">
      <c r="A445">
        <v>139</v>
      </c>
      <c r="B445" t="s">
        <v>140</v>
      </c>
      <c r="C445" t="s">
        <v>142</v>
      </c>
      <c r="D445" s="1">
        <f>14*20*0.32*0.0302*10</f>
        <v>27.059200000000004</v>
      </c>
    </row>
    <row r="446" spans="1:4" hidden="1" x14ac:dyDescent="0.3">
      <c r="A446">
        <v>48</v>
      </c>
      <c r="B446" s="1" t="s">
        <v>70</v>
      </c>
      <c r="C446" s="1" t="s">
        <v>72</v>
      </c>
      <c r="D446" s="1">
        <v>50</v>
      </c>
    </row>
    <row r="447" spans="1:4" hidden="1" x14ac:dyDescent="0.3">
      <c r="A447">
        <v>2286</v>
      </c>
      <c r="B447" t="s">
        <v>1440</v>
      </c>
      <c r="C447" t="s">
        <v>1441</v>
      </c>
      <c r="D447" s="1">
        <f>28*48*1.5*0.0302*1</f>
        <v>60.883200000000002</v>
      </c>
    </row>
    <row r="448" spans="1:4" hidden="1" x14ac:dyDescent="0.3">
      <c r="A448">
        <v>49</v>
      </c>
      <c r="B448" s="1" t="s">
        <v>73</v>
      </c>
      <c r="C448" s="1" t="s">
        <v>74</v>
      </c>
      <c r="D448" s="1">
        <v>25</v>
      </c>
    </row>
    <row r="449" spans="1:4" hidden="1" x14ac:dyDescent="0.3">
      <c r="A449">
        <v>443</v>
      </c>
      <c r="B449" t="s">
        <v>370</v>
      </c>
      <c r="C449" t="s">
        <v>372</v>
      </c>
      <c r="D449" s="1">
        <f>16*20*1.5*0.0302*2</f>
        <v>28.992000000000001</v>
      </c>
    </row>
    <row r="450" spans="1:4" hidden="1" x14ac:dyDescent="0.3">
      <c r="A450">
        <v>1179</v>
      </c>
      <c r="B450" s="1" t="s">
        <v>773</v>
      </c>
      <c r="C450" s="1" t="s">
        <v>774</v>
      </c>
      <c r="D450" s="1">
        <f>8*12*1*0.0302*10</f>
        <v>28.992000000000001</v>
      </c>
    </row>
    <row r="451" spans="1:4" hidden="1" x14ac:dyDescent="0.3">
      <c r="A451">
        <v>1185</v>
      </c>
      <c r="B451" t="s">
        <v>773</v>
      </c>
      <c r="C451" t="s">
        <v>774</v>
      </c>
      <c r="D451" s="1">
        <f>8*12*1*0.0302*10</f>
        <v>28.992000000000001</v>
      </c>
    </row>
    <row r="452" spans="1:4" hidden="1" x14ac:dyDescent="0.3">
      <c r="A452">
        <v>1187</v>
      </c>
      <c r="B452" t="s">
        <v>773</v>
      </c>
      <c r="C452" t="s">
        <v>774</v>
      </c>
      <c r="D452" s="1">
        <f>8*12*1*0.0302*10</f>
        <v>28.992000000000001</v>
      </c>
    </row>
    <row r="453" spans="1:4" hidden="1" x14ac:dyDescent="0.3">
      <c r="A453">
        <v>413</v>
      </c>
      <c r="B453" t="s">
        <v>363</v>
      </c>
      <c r="C453" t="s">
        <v>364</v>
      </c>
      <c r="D453" s="1">
        <f>16.5*20*3*0.0302*1</f>
        <v>29.898</v>
      </c>
    </row>
    <row r="454" spans="1:4" hidden="1" x14ac:dyDescent="0.3">
      <c r="A454">
        <v>50</v>
      </c>
      <c r="B454" t="s">
        <v>73</v>
      </c>
      <c r="C454" t="s">
        <v>74</v>
      </c>
      <c r="D454">
        <v>30</v>
      </c>
    </row>
    <row r="455" spans="1:4" hidden="1" x14ac:dyDescent="0.3">
      <c r="A455">
        <v>53</v>
      </c>
      <c r="B455" t="s">
        <v>75</v>
      </c>
      <c r="C455" t="s">
        <v>76</v>
      </c>
      <c r="D455">
        <v>20</v>
      </c>
    </row>
    <row r="456" spans="1:4" hidden="1" x14ac:dyDescent="0.3">
      <c r="A456">
        <v>51</v>
      </c>
      <c r="B456" s="1" t="s">
        <v>75</v>
      </c>
      <c r="C456" s="1" t="s">
        <v>76</v>
      </c>
      <c r="D456" s="1">
        <v>25</v>
      </c>
    </row>
    <row r="457" spans="1:4" hidden="1" x14ac:dyDescent="0.3">
      <c r="A457">
        <v>52</v>
      </c>
      <c r="B457" t="s">
        <v>75</v>
      </c>
      <c r="C457" t="s">
        <v>76</v>
      </c>
      <c r="D457">
        <v>30</v>
      </c>
    </row>
    <row r="458" spans="1:4" hidden="1" x14ac:dyDescent="0.3">
      <c r="A458">
        <v>56</v>
      </c>
      <c r="B458" t="s">
        <v>77</v>
      </c>
      <c r="C458" t="s">
        <v>78</v>
      </c>
      <c r="D458">
        <v>20</v>
      </c>
    </row>
    <row r="459" spans="1:4" hidden="1" x14ac:dyDescent="0.3">
      <c r="A459">
        <v>57</v>
      </c>
      <c r="B459" t="s">
        <v>77</v>
      </c>
      <c r="C459" t="s">
        <v>78</v>
      </c>
      <c r="D459">
        <v>20</v>
      </c>
    </row>
    <row r="460" spans="1:4" hidden="1" x14ac:dyDescent="0.3">
      <c r="A460">
        <v>55</v>
      </c>
      <c r="B460" t="s">
        <v>77</v>
      </c>
      <c r="C460" t="s">
        <v>78</v>
      </c>
      <c r="D460">
        <v>25</v>
      </c>
    </row>
    <row r="461" spans="1:4" hidden="1" x14ac:dyDescent="0.3">
      <c r="A461">
        <v>54</v>
      </c>
      <c r="B461" s="1" t="s">
        <v>77</v>
      </c>
      <c r="C461" s="1" t="s">
        <v>78</v>
      </c>
      <c r="D461" s="1">
        <v>30</v>
      </c>
    </row>
    <row r="462" spans="1:4" hidden="1" x14ac:dyDescent="0.3">
      <c r="A462">
        <v>60</v>
      </c>
      <c r="B462" t="s">
        <v>81</v>
      </c>
      <c r="C462" t="s">
        <v>82</v>
      </c>
      <c r="D462">
        <v>20</v>
      </c>
    </row>
    <row r="463" spans="1:4" hidden="1" x14ac:dyDescent="0.3">
      <c r="A463">
        <v>62</v>
      </c>
      <c r="B463" t="s">
        <v>81</v>
      </c>
      <c r="C463" t="s">
        <v>82</v>
      </c>
      <c r="D463">
        <v>20</v>
      </c>
    </row>
    <row r="464" spans="1:4" hidden="1" x14ac:dyDescent="0.3">
      <c r="A464">
        <v>112</v>
      </c>
      <c r="B464" s="1" t="s">
        <v>127</v>
      </c>
      <c r="C464" s="1" t="s">
        <v>128</v>
      </c>
      <c r="D464" s="1">
        <v>30</v>
      </c>
    </row>
    <row r="465" spans="1:4" hidden="1" x14ac:dyDescent="0.3">
      <c r="A465">
        <v>127</v>
      </c>
      <c r="B465" s="1" t="s">
        <v>137</v>
      </c>
      <c r="C465" s="1" t="s">
        <v>138</v>
      </c>
      <c r="D465" s="1">
        <v>30</v>
      </c>
    </row>
    <row r="466" spans="1:4" hidden="1" x14ac:dyDescent="0.3">
      <c r="A466">
        <v>128</v>
      </c>
      <c r="B466" t="s">
        <v>137</v>
      </c>
      <c r="C466" t="s">
        <v>138</v>
      </c>
      <c r="D466">
        <v>30</v>
      </c>
    </row>
    <row r="467" spans="1:4" hidden="1" x14ac:dyDescent="0.3">
      <c r="A467">
        <v>138</v>
      </c>
      <c r="B467" s="1" t="s">
        <v>140</v>
      </c>
      <c r="C467" s="1" t="s">
        <v>142</v>
      </c>
      <c r="D467" s="1">
        <v>30</v>
      </c>
    </row>
    <row r="468" spans="1:4" hidden="1" x14ac:dyDescent="0.3">
      <c r="A468">
        <v>140</v>
      </c>
      <c r="B468" t="s">
        <v>140</v>
      </c>
      <c r="C468" t="s">
        <v>142</v>
      </c>
      <c r="D468">
        <v>30</v>
      </c>
    </row>
    <row r="469" spans="1:4" hidden="1" x14ac:dyDescent="0.3">
      <c r="A469">
        <v>141</v>
      </c>
      <c r="B469" s="1" t="s">
        <v>143</v>
      </c>
      <c r="C469" s="1" t="s">
        <v>144</v>
      </c>
      <c r="D469" s="1">
        <v>30</v>
      </c>
    </row>
    <row r="470" spans="1:4" hidden="1" x14ac:dyDescent="0.3">
      <c r="A470">
        <v>158</v>
      </c>
      <c r="B470" t="s">
        <v>151</v>
      </c>
      <c r="C470" t="s">
        <v>152</v>
      </c>
      <c r="D470">
        <v>30</v>
      </c>
    </row>
    <row r="471" spans="1:4" hidden="1" x14ac:dyDescent="0.3">
      <c r="A471">
        <v>203</v>
      </c>
      <c r="B471" s="1" t="s">
        <v>172</v>
      </c>
      <c r="C471" s="1" t="s">
        <v>173</v>
      </c>
      <c r="D471" s="1">
        <v>30</v>
      </c>
    </row>
    <row r="472" spans="1:4" hidden="1" x14ac:dyDescent="0.3">
      <c r="A472">
        <v>207</v>
      </c>
      <c r="B472" t="s">
        <v>176</v>
      </c>
      <c r="C472" t="s">
        <v>178</v>
      </c>
      <c r="D472">
        <v>30</v>
      </c>
    </row>
    <row r="473" spans="1:4" hidden="1" x14ac:dyDescent="0.3">
      <c r="A473">
        <v>59</v>
      </c>
      <c r="B473" s="1" t="s">
        <v>81</v>
      </c>
      <c r="C473" s="1" t="s">
        <v>82</v>
      </c>
      <c r="D473" s="1">
        <v>25</v>
      </c>
    </row>
    <row r="474" spans="1:4" hidden="1" x14ac:dyDescent="0.3">
      <c r="A474">
        <v>61</v>
      </c>
      <c r="B474" t="s">
        <v>81</v>
      </c>
      <c r="C474" t="s">
        <v>82</v>
      </c>
      <c r="D474">
        <v>30</v>
      </c>
    </row>
    <row r="475" spans="1:4" hidden="1" x14ac:dyDescent="0.3">
      <c r="A475">
        <v>308</v>
      </c>
      <c r="B475" s="1" t="s">
        <v>295</v>
      </c>
      <c r="C475" s="1" t="s">
        <v>297</v>
      </c>
      <c r="D475" s="1">
        <v>30</v>
      </c>
    </row>
    <row r="476" spans="1:4" hidden="1" x14ac:dyDescent="0.3">
      <c r="A476">
        <v>309</v>
      </c>
      <c r="B476" t="s">
        <v>295</v>
      </c>
      <c r="C476" t="s">
        <v>297</v>
      </c>
      <c r="D476">
        <v>30</v>
      </c>
    </row>
    <row r="477" spans="1:4" hidden="1" x14ac:dyDescent="0.3">
      <c r="A477">
        <v>324</v>
      </c>
      <c r="B477" t="s">
        <v>309</v>
      </c>
      <c r="C477" t="s">
        <v>310</v>
      </c>
      <c r="D477">
        <v>30</v>
      </c>
    </row>
    <row r="478" spans="1:4" hidden="1" x14ac:dyDescent="0.3">
      <c r="A478">
        <v>335</v>
      </c>
      <c r="B478" s="1" t="s">
        <v>313</v>
      </c>
      <c r="C478" s="1" t="s">
        <v>314</v>
      </c>
      <c r="D478" s="1">
        <v>30</v>
      </c>
    </row>
    <row r="479" spans="1:4" hidden="1" x14ac:dyDescent="0.3">
      <c r="A479">
        <v>341</v>
      </c>
      <c r="B479" t="s">
        <v>313</v>
      </c>
      <c r="C479" t="s">
        <v>314</v>
      </c>
      <c r="D479">
        <v>30</v>
      </c>
    </row>
    <row r="480" spans="1:4" hidden="1" x14ac:dyDescent="0.3">
      <c r="A480">
        <v>347</v>
      </c>
      <c r="B480" t="s">
        <v>317</v>
      </c>
      <c r="C480" t="s">
        <v>318</v>
      </c>
      <c r="D480">
        <v>30</v>
      </c>
    </row>
    <row r="481" spans="1:4" hidden="1" x14ac:dyDescent="0.3">
      <c r="A481">
        <v>361</v>
      </c>
      <c r="B481" s="1" t="s">
        <v>333</v>
      </c>
      <c r="C481" s="1" t="s">
        <v>335</v>
      </c>
      <c r="D481" s="1">
        <v>30</v>
      </c>
    </row>
    <row r="482" spans="1:4" hidden="1" x14ac:dyDescent="0.3">
      <c r="A482">
        <v>384</v>
      </c>
      <c r="B482" t="s">
        <v>347</v>
      </c>
      <c r="C482" t="s">
        <v>348</v>
      </c>
      <c r="D482">
        <v>30</v>
      </c>
    </row>
    <row r="483" spans="1:4" hidden="1" x14ac:dyDescent="0.3">
      <c r="A483">
        <v>387</v>
      </c>
      <c r="B483" t="s">
        <v>349</v>
      </c>
      <c r="C483" t="s">
        <v>350</v>
      </c>
      <c r="D483">
        <v>30</v>
      </c>
    </row>
    <row r="484" spans="1:4" hidden="1" x14ac:dyDescent="0.3">
      <c r="A484">
        <v>406</v>
      </c>
      <c r="B484" t="s">
        <v>363</v>
      </c>
      <c r="C484" t="s">
        <v>364</v>
      </c>
      <c r="D484">
        <v>30</v>
      </c>
    </row>
    <row r="485" spans="1:4" hidden="1" x14ac:dyDescent="0.3">
      <c r="A485">
        <v>439</v>
      </c>
      <c r="B485" s="1" t="s">
        <v>369</v>
      </c>
      <c r="C485" s="1" t="s">
        <v>371</v>
      </c>
      <c r="D485" s="1">
        <v>30</v>
      </c>
    </row>
    <row r="486" spans="1:4" hidden="1" x14ac:dyDescent="0.3">
      <c r="A486">
        <v>451</v>
      </c>
      <c r="B486" t="s">
        <v>378</v>
      </c>
      <c r="C486" t="s">
        <v>379</v>
      </c>
      <c r="D486">
        <v>30</v>
      </c>
    </row>
    <row r="487" spans="1:4" hidden="1" x14ac:dyDescent="0.3">
      <c r="A487">
        <v>455</v>
      </c>
      <c r="B487" t="s">
        <v>382</v>
      </c>
      <c r="C487" t="s">
        <v>381</v>
      </c>
      <c r="D487">
        <v>30</v>
      </c>
    </row>
    <row r="488" spans="1:4" hidden="1" x14ac:dyDescent="0.3">
      <c r="A488">
        <v>456</v>
      </c>
      <c r="B488" t="s">
        <v>382</v>
      </c>
      <c r="C488" t="s">
        <v>381</v>
      </c>
      <c r="D488">
        <v>30</v>
      </c>
    </row>
    <row r="489" spans="1:4" hidden="1" x14ac:dyDescent="0.3">
      <c r="A489">
        <v>457</v>
      </c>
      <c r="B489" t="s">
        <v>382</v>
      </c>
      <c r="C489" t="s">
        <v>381</v>
      </c>
      <c r="D489">
        <v>30</v>
      </c>
    </row>
    <row r="490" spans="1:4" hidden="1" x14ac:dyDescent="0.3">
      <c r="A490">
        <v>554</v>
      </c>
      <c r="B490" s="1" t="s">
        <v>427</v>
      </c>
      <c r="C490" s="1" t="s">
        <v>426</v>
      </c>
      <c r="D490" s="1">
        <v>30</v>
      </c>
    </row>
    <row r="491" spans="1:4" hidden="1" x14ac:dyDescent="0.3">
      <c r="A491">
        <v>555</v>
      </c>
      <c r="B491" t="s">
        <v>427</v>
      </c>
      <c r="C491" t="s">
        <v>426</v>
      </c>
      <c r="D491">
        <v>30</v>
      </c>
    </row>
    <row r="492" spans="1:4" hidden="1" x14ac:dyDescent="0.3">
      <c r="A492">
        <v>569</v>
      </c>
      <c r="B492" s="1" t="s">
        <v>431</v>
      </c>
      <c r="C492" s="1" t="s">
        <v>433</v>
      </c>
      <c r="D492" s="1">
        <v>30</v>
      </c>
    </row>
    <row r="493" spans="1:4" hidden="1" x14ac:dyDescent="0.3">
      <c r="A493">
        <v>570</v>
      </c>
      <c r="B493" t="s">
        <v>431</v>
      </c>
      <c r="C493" t="s">
        <v>433</v>
      </c>
      <c r="D493">
        <v>30</v>
      </c>
    </row>
    <row r="494" spans="1:4" hidden="1" x14ac:dyDescent="0.3">
      <c r="A494">
        <v>575</v>
      </c>
      <c r="B494" s="1" t="s">
        <v>440</v>
      </c>
      <c r="C494" s="1" t="s">
        <v>441</v>
      </c>
      <c r="D494" s="1">
        <v>30</v>
      </c>
    </row>
    <row r="495" spans="1:4" hidden="1" x14ac:dyDescent="0.3">
      <c r="A495">
        <v>2330</v>
      </c>
      <c r="B495" t="s">
        <v>1464</v>
      </c>
      <c r="C495" t="s">
        <v>1465</v>
      </c>
      <c r="D495">
        <v>30</v>
      </c>
    </row>
    <row r="496" spans="1:4" hidden="1" x14ac:dyDescent="0.3">
      <c r="A496">
        <v>630</v>
      </c>
      <c r="B496" s="1" t="s">
        <v>487</v>
      </c>
      <c r="C496" s="1" t="s">
        <v>488</v>
      </c>
      <c r="D496" s="1">
        <v>30</v>
      </c>
    </row>
    <row r="497" spans="1:4" hidden="1" x14ac:dyDescent="0.3">
      <c r="A497">
        <v>631</v>
      </c>
      <c r="B497" t="s">
        <v>487</v>
      </c>
      <c r="C497" t="s">
        <v>488</v>
      </c>
      <c r="D497">
        <v>30</v>
      </c>
    </row>
    <row r="498" spans="1:4" hidden="1" x14ac:dyDescent="0.3">
      <c r="A498">
        <v>633</v>
      </c>
      <c r="B498" t="s">
        <v>487</v>
      </c>
      <c r="C498" t="s">
        <v>488</v>
      </c>
      <c r="D498">
        <v>30</v>
      </c>
    </row>
    <row r="499" spans="1:4" hidden="1" x14ac:dyDescent="0.3">
      <c r="A499">
        <v>640</v>
      </c>
      <c r="B499" s="1" t="s">
        <v>497</v>
      </c>
      <c r="C499" s="1" t="s">
        <v>498</v>
      </c>
      <c r="D499" s="1">
        <v>30</v>
      </c>
    </row>
    <row r="500" spans="1:4" hidden="1" x14ac:dyDescent="0.3">
      <c r="A500">
        <v>655</v>
      </c>
      <c r="B500" s="1" t="s">
        <v>513</v>
      </c>
      <c r="C500" s="1" t="s">
        <v>514</v>
      </c>
      <c r="D500" s="1">
        <v>30</v>
      </c>
    </row>
    <row r="501" spans="1:4" hidden="1" x14ac:dyDescent="0.3">
      <c r="A501">
        <v>657</v>
      </c>
      <c r="B501" s="1" t="s">
        <v>515</v>
      </c>
      <c r="C501" s="1" t="s">
        <v>516</v>
      </c>
      <c r="D501" s="1">
        <v>30</v>
      </c>
    </row>
    <row r="502" spans="1:4" hidden="1" x14ac:dyDescent="0.3">
      <c r="A502">
        <v>669</v>
      </c>
      <c r="B502" s="1" t="s">
        <v>532</v>
      </c>
      <c r="C502" s="1" t="s">
        <v>533</v>
      </c>
      <c r="D502" s="1">
        <v>30</v>
      </c>
    </row>
    <row r="503" spans="1:4" hidden="1" x14ac:dyDescent="0.3">
      <c r="A503">
        <v>671</v>
      </c>
      <c r="B503" t="s">
        <v>532</v>
      </c>
      <c r="C503" t="s">
        <v>533</v>
      </c>
      <c r="D503">
        <v>30</v>
      </c>
    </row>
    <row r="504" spans="1:4" hidden="1" x14ac:dyDescent="0.3">
      <c r="A504">
        <v>675</v>
      </c>
      <c r="B504" t="s">
        <v>534</v>
      </c>
      <c r="C504" t="s">
        <v>535</v>
      </c>
      <c r="D504">
        <v>30</v>
      </c>
    </row>
    <row r="505" spans="1:4" hidden="1" x14ac:dyDescent="0.3">
      <c r="A505">
        <v>692</v>
      </c>
      <c r="B505" s="1" t="s">
        <v>539</v>
      </c>
      <c r="C505" s="1" t="s">
        <v>541</v>
      </c>
      <c r="D505" s="1">
        <v>30</v>
      </c>
    </row>
    <row r="506" spans="1:4" hidden="1" x14ac:dyDescent="0.3">
      <c r="A506">
        <v>2339</v>
      </c>
      <c r="B506" t="s">
        <v>539</v>
      </c>
      <c r="C506" t="s">
        <v>541</v>
      </c>
      <c r="D506">
        <v>30</v>
      </c>
    </row>
    <row r="507" spans="1:4" hidden="1" x14ac:dyDescent="0.3">
      <c r="A507">
        <v>703</v>
      </c>
      <c r="B507" s="1" t="s">
        <v>556</v>
      </c>
      <c r="C507" s="1" t="s">
        <v>557</v>
      </c>
      <c r="D507" s="1">
        <v>30</v>
      </c>
    </row>
    <row r="508" spans="1:4" hidden="1" x14ac:dyDescent="0.3">
      <c r="A508">
        <v>709</v>
      </c>
      <c r="B508" t="s">
        <v>558</v>
      </c>
      <c r="C508" t="s">
        <v>559</v>
      </c>
      <c r="D508">
        <v>30</v>
      </c>
    </row>
    <row r="509" spans="1:4" hidden="1" x14ac:dyDescent="0.3">
      <c r="A509">
        <v>715</v>
      </c>
      <c r="B509" t="s">
        <v>564</v>
      </c>
      <c r="C509" t="s">
        <v>565</v>
      </c>
      <c r="D509">
        <v>30</v>
      </c>
    </row>
    <row r="510" spans="1:4" hidden="1" x14ac:dyDescent="0.3">
      <c r="A510">
        <v>721</v>
      </c>
      <c r="B510" t="s">
        <v>564</v>
      </c>
      <c r="C510" t="s">
        <v>565</v>
      </c>
      <c r="D510">
        <v>30</v>
      </c>
    </row>
    <row r="511" spans="1:4" hidden="1" x14ac:dyDescent="0.3">
      <c r="A511">
        <v>727</v>
      </c>
      <c r="B511" t="s">
        <v>564</v>
      </c>
      <c r="C511" t="s">
        <v>565</v>
      </c>
      <c r="D511">
        <v>30</v>
      </c>
    </row>
    <row r="512" spans="1:4" hidden="1" x14ac:dyDescent="0.3">
      <c r="A512">
        <v>738</v>
      </c>
      <c r="B512" t="s">
        <v>564</v>
      </c>
      <c r="C512" t="s">
        <v>565</v>
      </c>
      <c r="D512">
        <v>30</v>
      </c>
    </row>
    <row r="513" spans="1:4" hidden="1" x14ac:dyDescent="0.3">
      <c r="A513">
        <v>741</v>
      </c>
      <c r="B513" t="s">
        <v>564</v>
      </c>
      <c r="C513" t="s">
        <v>565</v>
      </c>
      <c r="D513">
        <v>30</v>
      </c>
    </row>
    <row r="514" spans="1:4" hidden="1" x14ac:dyDescent="0.3">
      <c r="A514">
        <v>749</v>
      </c>
      <c r="B514" t="s">
        <v>564</v>
      </c>
      <c r="C514" t="s">
        <v>565</v>
      </c>
      <c r="D514">
        <v>30</v>
      </c>
    </row>
    <row r="515" spans="1:4" hidden="1" x14ac:dyDescent="0.3">
      <c r="A515">
        <v>773</v>
      </c>
      <c r="B515" s="1" t="s">
        <v>568</v>
      </c>
      <c r="C515" s="1" t="s">
        <v>569</v>
      </c>
      <c r="D515" s="1">
        <v>30</v>
      </c>
    </row>
    <row r="516" spans="1:4" hidden="1" x14ac:dyDescent="0.3">
      <c r="A516">
        <v>781</v>
      </c>
      <c r="B516" t="s">
        <v>571</v>
      </c>
      <c r="C516" t="s">
        <v>573</v>
      </c>
      <c r="D516">
        <v>30</v>
      </c>
    </row>
    <row r="517" spans="1:4" hidden="1" x14ac:dyDescent="0.3">
      <c r="A517">
        <v>783</v>
      </c>
      <c r="B517" t="s">
        <v>574</v>
      </c>
      <c r="C517" t="s">
        <v>575</v>
      </c>
      <c r="D517">
        <v>30</v>
      </c>
    </row>
    <row r="518" spans="1:4" hidden="1" x14ac:dyDescent="0.3">
      <c r="A518">
        <v>797</v>
      </c>
      <c r="B518" t="s">
        <v>588</v>
      </c>
      <c r="C518" t="s">
        <v>589</v>
      </c>
      <c r="D518">
        <v>30</v>
      </c>
    </row>
    <row r="519" spans="1:4" hidden="1" x14ac:dyDescent="0.3">
      <c r="A519">
        <v>800</v>
      </c>
      <c r="B519" t="s">
        <v>588</v>
      </c>
      <c r="C519" t="s">
        <v>589</v>
      </c>
      <c r="D519">
        <v>30</v>
      </c>
    </row>
    <row r="520" spans="1:4" hidden="1" x14ac:dyDescent="0.3">
      <c r="A520">
        <v>801</v>
      </c>
      <c r="B520" t="s">
        <v>588</v>
      </c>
      <c r="C520" t="s">
        <v>589</v>
      </c>
      <c r="D520">
        <v>30</v>
      </c>
    </row>
    <row r="521" spans="1:4" hidden="1" x14ac:dyDescent="0.3">
      <c r="A521">
        <v>804</v>
      </c>
      <c r="B521" t="s">
        <v>588</v>
      </c>
      <c r="C521" t="s">
        <v>589</v>
      </c>
      <c r="D521">
        <v>30</v>
      </c>
    </row>
    <row r="522" spans="1:4" hidden="1" x14ac:dyDescent="0.3">
      <c r="A522">
        <v>811</v>
      </c>
      <c r="B522" t="s">
        <v>588</v>
      </c>
      <c r="C522" t="s">
        <v>589</v>
      </c>
      <c r="D522">
        <v>30</v>
      </c>
    </row>
    <row r="523" spans="1:4" hidden="1" x14ac:dyDescent="0.3">
      <c r="A523">
        <v>812</v>
      </c>
      <c r="B523" t="s">
        <v>588</v>
      </c>
      <c r="C523" t="s">
        <v>589</v>
      </c>
      <c r="D523">
        <v>30</v>
      </c>
    </row>
    <row r="524" spans="1:4" hidden="1" x14ac:dyDescent="0.3">
      <c r="A524">
        <v>818</v>
      </c>
      <c r="B524" s="1" t="s">
        <v>590</v>
      </c>
      <c r="C524" s="1" t="s">
        <v>589</v>
      </c>
      <c r="D524" s="1">
        <v>30</v>
      </c>
    </row>
    <row r="525" spans="1:4" hidden="1" x14ac:dyDescent="0.3">
      <c r="A525">
        <v>2348</v>
      </c>
      <c r="B525" t="s">
        <v>594</v>
      </c>
      <c r="C525" t="s">
        <v>595</v>
      </c>
      <c r="D525">
        <v>30</v>
      </c>
    </row>
    <row r="526" spans="1:4" hidden="1" x14ac:dyDescent="0.3">
      <c r="A526">
        <v>837</v>
      </c>
      <c r="B526" t="s">
        <v>596</v>
      </c>
      <c r="C526" t="s">
        <v>597</v>
      </c>
      <c r="D526">
        <v>30</v>
      </c>
    </row>
    <row r="527" spans="1:4" hidden="1" x14ac:dyDescent="0.3">
      <c r="A527">
        <v>2351</v>
      </c>
      <c r="B527" t="s">
        <v>599</v>
      </c>
      <c r="C527" t="s">
        <v>601</v>
      </c>
      <c r="D527">
        <v>30</v>
      </c>
    </row>
    <row r="528" spans="1:4" hidden="1" x14ac:dyDescent="0.3">
      <c r="A528">
        <v>900</v>
      </c>
      <c r="B528" t="s">
        <v>641</v>
      </c>
      <c r="C528" t="s">
        <v>642</v>
      </c>
      <c r="D528">
        <v>30</v>
      </c>
    </row>
    <row r="529" spans="1:4" hidden="1" x14ac:dyDescent="0.3">
      <c r="A529">
        <v>923</v>
      </c>
      <c r="B529" s="1" t="s">
        <v>660</v>
      </c>
      <c r="C529" s="1" t="s">
        <v>661</v>
      </c>
      <c r="D529" s="1">
        <v>30</v>
      </c>
    </row>
    <row r="530" spans="1:4" hidden="1" x14ac:dyDescent="0.3">
      <c r="A530">
        <v>943</v>
      </c>
      <c r="B530" t="s">
        <v>670</v>
      </c>
      <c r="C530" t="s">
        <v>671</v>
      </c>
      <c r="D530">
        <v>30</v>
      </c>
    </row>
    <row r="531" spans="1:4" hidden="1" x14ac:dyDescent="0.3">
      <c r="A531">
        <v>945</v>
      </c>
      <c r="B531" t="s">
        <v>670</v>
      </c>
      <c r="C531" t="s">
        <v>671</v>
      </c>
      <c r="D531">
        <v>30</v>
      </c>
    </row>
    <row r="532" spans="1:4" hidden="1" x14ac:dyDescent="0.3">
      <c r="A532">
        <v>947</v>
      </c>
      <c r="B532" t="s">
        <v>670</v>
      </c>
      <c r="C532" t="s">
        <v>671</v>
      </c>
      <c r="D532">
        <v>30</v>
      </c>
    </row>
    <row r="533" spans="1:4" hidden="1" x14ac:dyDescent="0.3">
      <c r="A533">
        <v>955</v>
      </c>
      <c r="B533" s="1" t="s">
        <v>673</v>
      </c>
      <c r="C533" s="1" t="s">
        <v>675</v>
      </c>
      <c r="D533" s="1">
        <v>30</v>
      </c>
    </row>
    <row r="534" spans="1:4" hidden="1" x14ac:dyDescent="0.3">
      <c r="A534">
        <v>973</v>
      </c>
      <c r="B534" s="1" t="s">
        <v>682</v>
      </c>
      <c r="C534" s="1" t="s">
        <v>684</v>
      </c>
      <c r="D534" s="1">
        <v>30</v>
      </c>
    </row>
    <row r="535" spans="1:4" hidden="1" x14ac:dyDescent="0.3">
      <c r="A535">
        <v>974</v>
      </c>
      <c r="B535" t="s">
        <v>682</v>
      </c>
      <c r="C535" t="s">
        <v>684</v>
      </c>
      <c r="D535">
        <v>30</v>
      </c>
    </row>
    <row r="536" spans="1:4" hidden="1" x14ac:dyDescent="0.3">
      <c r="A536">
        <v>978</v>
      </c>
      <c r="B536" t="s">
        <v>687</v>
      </c>
      <c r="C536" t="s">
        <v>688</v>
      </c>
      <c r="D536">
        <v>30</v>
      </c>
    </row>
    <row r="537" spans="1:4" hidden="1" x14ac:dyDescent="0.3">
      <c r="A537">
        <v>983</v>
      </c>
      <c r="B537" t="s">
        <v>687</v>
      </c>
      <c r="C537" t="s">
        <v>688</v>
      </c>
      <c r="D537">
        <v>30</v>
      </c>
    </row>
    <row r="538" spans="1:4" hidden="1" x14ac:dyDescent="0.3">
      <c r="A538">
        <v>998</v>
      </c>
      <c r="B538" s="1" t="s">
        <v>694</v>
      </c>
      <c r="C538" s="1" t="s">
        <v>695</v>
      </c>
      <c r="D538" s="1">
        <v>30</v>
      </c>
    </row>
    <row r="539" spans="1:4" hidden="1" x14ac:dyDescent="0.3">
      <c r="A539">
        <v>1002</v>
      </c>
      <c r="B539" t="s">
        <v>694</v>
      </c>
      <c r="C539" t="s">
        <v>695</v>
      </c>
      <c r="D539">
        <v>30</v>
      </c>
    </row>
    <row r="540" spans="1:4" hidden="1" x14ac:dyDescent="0.3">
      <c r="A540">
        <v>1069</v>
      </c>
      <c r="B540" s="1" t="s">
        <v>722</v>
      </c>
      <c r="C540" s="1" t="s">
        <v>723</v>
      </c>
      <c r="D540" s="1">
        <v>30</v>
      </c>
    </row>
    <row r="541" spans="1:4" hidden="1" x14ac:dyDescent="0.3">
      <c r="A541">
        <v>1085</v>
      </c>
      <c r="B541" t="s">
        <v>726</v>
      </c>
      <c r="C541" t="s">
        <v>727</v>
      </c>
      <c r="D541">
        <v>30</v>
      </c>
    </row>
    <row r="542" spans="1:4" hidden="1" x14ac:dyDescent="0.3">
      <c r="A542">
        <v>1100</v>
      </c>
      <c r="B542" t="s">
        <v>732</v>
      </c>
      <c r="C542" t="s">
        <v>733</v>
      </c>
      <c r="D542">
        <v>30</v>
      </c>
    </row>
    <row r="543" spans="1:4" hidden="1" x14ac:dyDescent="0.3">
      <c r="A543">
        <v>1106</v>
      </c>
      <c r="B543" s="1" t="s">
        <v>735</v>
      </c>
      <c r="C543" s="1" t="s">
        <v>737</v>
      </c>
      <c r="D543" s="1">
        <v>30</v>
      </c>
    </row>
    <row r="544" spans="1:4" hidden="1" x14ac:dyDescent="0.3">
      <c r="A544">
        <v>2365</v>
      </c>
      <c r="B544" t="s">
        <v>743</v>
      </c>
      <c r="C544" t="s">
        <v>741</v>
      </c>
      <c r="D544">
        <v>30</v>
      </c>
    </row>
    <row r="545" spans="1:4" hidden="1" x14ac:dyDescent="0.3">
      <c r="A545">
        <v>1117</v>
      </c>
      <c r="B545" s="1" t="s">
        <v>744</v>
      </c>
      <c r="C545" s="1" t="s">
        <v>745</v>
      </c>
      <c r="D545" s="1">
        <v>30</v>
      </c>
    </row>
    <row r="546" spans="1:4" hidden="1" x14ac:dyDescent="0.3">
      <c r="A546">
        <v>1118</v>
      </c>
      <c r="B546" t="s">
        <v>744</v>
      </c>
      <c r="C546" t="s">
        <v>745</v>
      </c>
      <c r="D546">
        <v>30</v>
      </c>
    </row>
    <row r="547" spans="1:4" hidden="1" x14ac:dyDescent="0.3">
      <c r="A547">
        <v>1122</v>
      </c>
      <c r="B547" t="s">
        <v>748</v>
      </c>
      <c r="C547" t="s">
        <v>750</v>
      </c>
      <c r="D547">
        <v>30</v>
      </c>
    </row>
    <row r="548" spans="1:4" hidden="1" x14ac:dyDescent="0.3">
      <c r="A548">
        <v>1123</v>
      </c>
      <c r="B548" t="s">
        <v>748</v>
      </c>
      <c r="C548" t="s">
        <v>750</v>
      </c>
      <c r="D548">
        <v>30</v>
      </c>
    </row>
    <row r="549" spans="1:4" hidden="1" x14ac:dyDescent="0.3">
      <c r="A549">
        <v>1124</v>
      </c>
      <c r="B549" t="s">
        <v>748</v>
      </c>
      <c r="C549" t="s">
        <v>750</v>
      </c>
      <c r="D549">
        <v>30</v>
      </c>
    </row>
    <row r="550" spans="1:4" hidden="1" x14ac:dyDescent="0.3">
      <c r="A550">
        <v>2367</v>
      </c>
      <c r="B550" t="s">
        <v>749</v>
      </c>
      <c r="C550" t="s">
        <v>750</v>
      </c>
      <c r="D550">
        <v>30</v>
      </c>
    </row>
    <row r="551" spans="1:4" hidden="1" x14ac:dyDescent="0.3">
      <c r="A551">
        <v>1134</v>
      </c>
      <c r="B551" t="s">
        <v>753</v>
      </c>
      <c r="C551" t="s">
        <v>754</v>
      </c>
      <c r="D551">
        <v>30</v>
      </c>
    </row>
    <row r="552" spans="1:4" hidden="1" x14ac:dyDescent="0.3">
      <c r="A552">
        <v>1135</v>
      </c>
      <c r="B552" t="s">
        <v>753</v>
      </c>
      <c r="C552" t="s">
        <v>754</v>
      </c>
      <c r="D552">
        <v>30</v>
      </c>
    </row>
    <row r="553" spans="1:4" hidden="1" x14ac:dyDescent="0.3">
      <c r="A553">
        <v>1171</v>
      </c>
      <c r="B553" t="s">
        <v>768</v>
      </c>
      <c r="C553" t="s">
        <v>769</v>
      </c>
      <c r="D553">
        <v>30</v>
      </c>
    </row>
    <row r="554" spans="1:4" hidden="1" x14ac:dyDescent="0.3">
      <c r="A554">
        <v>1199</v>
      </c>
      <c r="B554" t="s">
        <v>779</v>
      </c>
      <c r="C554" t="s">
        <v>781</v>
      </c>
      <c r="D554">
        <v>30</v>
      </c>
    </row>
    <row r="555" spans="1:4" hidden="1" x14ac:dyDescent="0.3">
      <c r="A555">
        <v>1205</v>
      </c>
      <c r="B555" t="s">
        <v>784</v>
      </c>
      <c r="C555" t="s">
        <v>785</v>
      </c>
      <c r="D555">
        <v>30</v>
      </c>
    </row>
    <row r="556" spans="1:4" hidden="1" x14ac:dyDescent="0.3">
      <c r="A556">
        <v>1206</v>
      </c>
      <c r="B556" t="s">
        <v>784</v>
      </c>
      <c r="C556" t="s">
        <v>785</v>
      </c>
      <c r="D556">
        <v>30</v>
      </c>
    </row>
    <row r="557" spans="1:4" hidden="1" x14ac:dyDescent="0.3">
      <c r="A557">
        <v>1225</v>
      </c>
      <c r="B557" s="1" t="s">
        <v>797</v>
      </c>
      <c r="C557" s="1" t="s">
        <v>798</v>
      </c>
      <c r="D557" s="1">
        <v>30</v>
      </c>
    </row>
    <row r="558" spans="1:4" hidden="1" x14ac:dyDescent="0.3">
      <c r="A558">
        <v>1258</v>
      </c>
      <c r="B558" t="s">
        <v>808</v>
      </c>
      <c r="C558" t="s">
        <v>809</v>
      </c>
      <c r="D558">
        <v>30</v>
      </c>
    </row>
    <row r="559" spans="1:4" hidden="1" x14ac:dyDescent="0.3">
      <c r="A559">
        <v>1260</v>
      </c>
      <c r="B559" t="s">
        <v>810</v>
      </c>
      <c r="C559" t="s">
        <v>812</v>
      </c>
      <c r="D559">
        <v>30</v>
      </c>
    </row>
    <row r="560" spans="1:4" hidden="1" x14ac:dyDescent="0.3">
      <c r="A560">
        <v>1262</v>
      </c>
      <c r="B560" t="s">
        <v>810</v>
      </c>
      <c r="C560" t="s">
        <v>812</v>
      </c>
      <c r="D560">
        <v>30</v>
      </c>
    </row>
    <row r="561" spans="1:6" hidden="1" x14ac:dyDescent="0.3">
      <c r="A561">
        <v>1269</v>
      </c>
      <c r="B561" t="s">
        <v>815</v>
      </c>
      <c r="C561" t="s">
        <v>816</v>
      </c>
      <c r="D561">
        <v>30</v>
      </c>
    </row>
    <row r="562" spans="1:6" hidden="1" x14ac:dyDescent="0.3">
      <c r="A562">
        <v>1270</v>
      </c>
      <c r="B562" t="s">
        <v>815</v>
      </c>
      <c r="C562" t="s">
        <v>816</v>
      </c>
      <c r="D562">
        <v>30</v>
      </c>
    </row>
    <row r="563" spans="1:6" hidden="1" x14ac:dyDescent="0.3">
      <c r="A563">
        <v>2374</v>
      </c>
      <c r="B563" t="s">
        <v>1478</v>
      </c>
      <c r="C563" t="s">
        <v>1479</v>
      </c>
      <c r="D563">
        <v>30</v>
      </c>
    </row>
    <row r="564" spans="1:6" hidden="1" x14ac:dyDescent="0.3">
      <c r="A564">
        <v>1271</v>
      </c>
      <c r="B564" s="1" t="s">
        <v>817</v>
      </c>
      <c r="C564" s="1" t="s">
        <v>818</v>
      </c>
      <c r="D564" s="1">
        <v>30</v>
      </c>
    </row>
    <row r="565" spans="1:6" hidden="1" x14ac:dyDescent="0.3">
      <c r="A565">
        <v>1359</v>
      </c>
      <c r="B565" s="1" t="s">
        <v>875</v>
      </c>
      <c r="C565" s="1" t="s">
        <v>876</v>
      </c>
      <c r="D565" s="1">
        <v>60</v>
      </c>
      <c r="F565">
        <f>+SUM(D1:D1828)</f>
        <v>105125.15699959992</v>
      </c>
    </row>
    <row r="566" spans="1:6" hidden="1" x14ac:dyDescent="0.3">
      <c r="A566">
        <v>1356</v>
      </c>
      <c r="B566" t="s">
        <v>873</v>
      </c>
      <c r="C566" t="s">
        <v>874</v>
      </c>
      <c r="D566">
        <v>60</v>
      </c>
      <c r="F566">
        <f>+SUM(D1:D1832)-D479-D561-D562-D563-D564-D565-D567-D568-D569-D570-D571-D572-D573-D574-D575--D738-D739-D740-D743-D744-D741-D827-D828-D1146-D1147-D1148-D1150-D1151-D1153--D1154-D1155-D1156-D1448-D1157-D1449-D1589-D1590-D1591-D1592-D1593-D1594--D1596-D1667-D1703-D1760-D1831</f>
        <v>103328.90339959993</v>
      </c>
    </row>
    <row r="567" spans="1:6" x14ac:dyDescent="0.3">
      <c r="A567">
        <v>1404</v>
      </c>
      <c r="B567" s="1" t="s">
        <v>918</v>
      </c>
      <c r="C567" s="1" t="s">
        <v>919</v>
      </c>
      <c r="D567" s="1">
        <v>30</v>
      </c>
    </row>
    <row r="568" spans="1:6" x14ac:dyDescent="0.3">
      <c r="A568">
        <v>1405</v>
      </c>
      <c r="B568" t="s">
        <v>918</v>
      </c>
      <c r="C568" t="s">
        <v>919</v>
      </c>
      <c r="D568">
        <v>30</v>
      </c>
    </row>
    <row r="569" spans="1:6" x14ac:dyDescent="0.3">
      <c r="A569">
        <v>2376</v>
      </c>
      <c r="B569" t="s">
        <v>918</v>
      </c>
      <c r="C569" t="s">
        <v>919</v>
      </c>
      <c r="D569">
        <v>30</v>
      </c>
    </row>
    <row r="570" spans="1:6" x14ac:dyDescent="0.3">
      <c r="A570">
        <v>1406</v>
      </c>
      <c r="B570" s="1" t="s">
        <v>920</v>
      </c>
      <c r="C570" s="1" t="s">
        <v>921</v>
      </c>
      <c r="D570" s="1">
        <v>30</v>
      </c>
    </row>
    <row r="571" spans="1:6" x14ac:dyDescent="0.3">
      <c r="A571">
        <v>2377</v>
      </c>
      <c r="B571" t="s">
        <v>920</v>
      </c>
      <c r="C571" t="s">
        <v>921</v>
      </c>
      <c r="D571">
        <v>30</v>
      </c>
    </row>
    <row r="572" spans="1:6" hidden="1" x14ac:dyDescent="0.3">
      <c r="A572">
        <v>58</v>
      </c>
      <c r="B572" s="1" t="s">
        <v>79</v>
      </c>
      <c r="C572" s="1" t="s">
        <v>80</v>
      </c>
      <c r="D572" s="1">
        <v>100</v>
      </c>
    </row>
    <row r="573" spans="1:6" hidden="1" x14ac:dyDescent="0.3">
      <c r="A573">
        <v>20</v>
      </c>
      <c r="B573" s="1" t="s">
        <v>31</v>
      </c>
      <c r="C573" s="1" t="s">
        <v>32</v>
      </c>
      <c r="D573" s="1">
        <f>10*20*0.7*0.0302*11</f>
        <v>46.507999999999996</v>
      </c>
    </row>
    <row r="574" spans="1:6" hidden="1" x14ac:dyDescent="0.3">
      <c r="A574">
        <v>2280</v>
      </c>
      <c r="B574" t="s">
        <v>31</v>
      </c>
      <c r="C574" t="s">
        <v>32</v>
      </c>
      <c r="D574" s="1">
        <f>10*20*0.7*0.0302*13.5</f>
        <v>57.077999999999996</v>
      </c>
    </row>
    <row r="575" spans="1:6" hidden="1" x14ac:dyDescent="0.3">
      <c r="A575">
        <v>2281</v>
      </c>
      <c r="B575" t="s">
        <v>31</v>
      </c>
      <c r="C575" t="s">
        <v>32</v>
      </c>
      <c r="D575" s="1">
        <f>10*20*0.7*0.0302*13.5</f>
        <v>57.077999999999996</v>
      </c>
    </row>
    <row r="576" spans="1:6" hidden="1" x14ac:dyDescent="0.3">
      <c r="A576">
        <v>21</v>
      </c>
      <c r="B576" s="1" t="s">
        <v>33</v>
      </c>
      <c r="C576" s="1" t="s">
        <v>34</v>
      </c>
      <c r="D576" s="1">
        <f>11*16*0.8*0.0302*8</f>
        <v>34.017280000000007</v>
      </c>
    </row>
    <row r="577" spans="1:4" hidden="1" x14ac:dyDescent="0.3">
      <c r="A577">
        <v>22</v>
      </c>
      <c r="B577" t="s">
        <v>33</v>
      </c>
      <c r="C577" t="s">
        <v>34</v>
      </c>
      <c r="D577" s="1">
        <f>11*16*0.8*0.0302*9.4</f>
        <v>39.970304000000006</v>
      </c>
    </row>
    <row r="578" spans="1:4" hidden="1" x14ac:dyDescent="0.3">
      <c r="A578">
        <v>2282</v>
      </c>
      <c r="B578" t="s">
        <v>35</v>
      </c>
      <c r="C578" t="s">
        <v>36</v>
      </c>
      <c r="D578" s="1">
        <f>11*22*0.8*0.0302*10.7</f>
        <v>62.55990400000001</v>
      </c>
    </row>
    <row r="579" spans="1:4" hidden="1" x14ac:dyDescent="0.3">
      <c r="A579">
        <v>23</v>
      </c>
      <c r="B579" s="1" t="s">
        <v>35</v>
      </c>
      <c r="C579" s="1" t="s">
        <v>36</v>
      </c>
      <c r="D579" s="1">
        <f>11*22*0.8*0.0302*11</f>
        <v>64.31392000000001</v>
      </c>
    </row>
    <row r="580" spans="1:4" hidden="1" x14ac:dyDescent="0.3">
      <c r="A580">
        <v>24</v>
      </c>
      <c r="B580" s="1" t="s">
        <v>37</v>
      </c>
      <c r="C580" s="1" t="s">
        <v>38</v>
      </c>
      <c r="D580" s="1">
        <f>12.5*24*0.8*0.0302*9</f>
        <v>65.231999999999999</v>
      </c>
    </row>
    <row r="581" spans="1:4" hidden="1" x14ac:dyDescent="0.3">
      <c r="A581">
        <v>2283</v>
      </c>
      <c r="B581" t="s">
        <v>37</v>
      </c>
      <c r="C581" t="s">
        <v>38</v>
      </c>
      <c r="D581" s="1">
        <f>12.5*24*0.8*0.0302*9</f>
        <v>65.231999999999999</v>
      </c>
    </row>
    <row r="582" spans="1:4" hidden="1" x14ac:dyDescent="0.3">
      <c r="A582">
        <v>25</v>
      </c>
      <c r="B582" s="1" t="s">
        <v>39</v>
      </c>
      <c r="C582" s="1" t="s">
        <v>40</v>
      </c>
      <c r="D582" s="1">
        <f>14*27*1.2*0.0302*5</f>
        <v>68.493600000000001</v>
      </c>
    </row>
    <row r="583" spans="1:4" hidden="1" x14ac:dyDescent="0.3">
      <c r="A583">
        <v>26</v>
      </c>
      <c r="B583" s="1" t="s">
        <v>41</v>
      </c>
      <c r="C583" s="1" t="s">
        <v>42</v>
      </c>
      <c r="D583" s="1">
        <f>10*24*0.8*0.0302*15</f>
        <v>86.975999999999999</v>
      </c>
    </row>
    <row r="584" spans="1:4" hidden="1" x14ac:dyDescent="0.3">
      <c r="A584">
        <v>27</v>
      </c>
      <c r="B584" t="s">
        <v>41</v>
      </c>
      <c r="C584" t="s">
        <v>42</v>
      </c>
      <c r="D584" s="1">
        <f>10*24*0.8*0.0302*15</f>
        <v>86.975999999999999</v>
      </c>
    </row>
    <row r="585" spans="1:4" hidden="1" x14ac:dyDescent="0.3">
      <c r="A585">
        <v>28</v>
      </c>
      <c r="B585" s="1" t="s">
        <v>43</v>
      </c>
      <c r="C585" s="1" t="s">
        <v>44</v>
      </c>
      <c r="D585" s="1">
        <f>8.5*18*0.7*0.0302*13</f>
        <v>42.047460000000001</v>
      </c>
    </row>
    <row r="586" spans="1:4" hidden="1" x14ac:dyDescent="0.3">
      <c r="A586">
        <v>2284</v>
      </c>
      <c r="B586" t="s">
        <v>43</v>
      </c>
      <c r="C586" t="s">
        <v>44</v>
      </c>
      <c r="D586" s="1">
        <f>8.5*18*0.7*0.0302*18</f>
        <v>58.219560000000001</v>
      </c>
    </row>
    <row r="587" spans="1:4" hidden="1" x14ac:dyDescent="0.3">
      <c r="A587">
        <v>2285</v>
      </c>
      <c r="B587" t="s">
        <v>43</v>
      </c>
      <c r="C587" t="s">
        <v>44</v>
      </c>
      <c r="D587" s="1">
        <f>8.5*18*0.7*0.0302*19</f>
        <v>61.453980000000001</v>
      </c>
    </row>
    <row r="588" spans="1:4" hidden="1" x14ac:dyDescent="0.3">
      <c r="A588">
        <v>29</v>
      </c>
      <c r="B588" s="1" t="s">
        <v>45</v>
      </c>
      <c r="C588" s="1" t="s">
        <v>46</v>
      </c>
      <c r="D588" s="1">
        <f>9*18*0.6*0.0302*21</f>
        <v>61.644240000000003</v>
      </c>
    </row>
    <row r="589" spans="1:4" hidden="1" x14ac:dyDescent="0.3">
      <c r="A589">
        <v>30</v>
      </c>
      <c r="B589" s="1" t="s">
        <v>47</v>
      </c>
      <c r="C589" s="1" t="s">
        <v>48</v>
      </c>
      <c r="D589" s="1">
        <v>100</v>
      </c>
    </row>
    <row r="590" spans="1:4" hidden="1" x14ac:dyDescent="0.3">
      <c r="A590">
        <v>31</v>
      </c>
      <c r="B590" s="1" t="s">
        <v>49</v>
      </c>
      <c r="C590" s="1" t="s">
        <v>50</v>
      </c>
      <c r="D590" s="1">
        <f>20*28*3*0.0302*1.5</f>
        <v>76.104000000000013</v>
      </c>
    </row>
    <row r="591" spans="1:4" hidden="1" x14ac:dyDescent="0.3">
      <c r="A591">
        <v>63</v>
      </c>
      <c r="B591" s="1" t="s">
        <v>83</v>
      </c>
      <c r="C591" s="1" t="s">
        <v>84</v>
      </c>
      <c r="D591" s="1">
        <v>15</v>
      </c>
    </row>
    <row r="592" spans="1:4" hidden="1" x14ac:dyDescent="0.3">
      <c r="A592">
        <v>64</v>
      </c>
      <c r="B592" s="1" t="s">
        <v>85</v>
      </c>
      <c r="C592" s="1" t="s">
        <v>87</v>
      </c>
      <c r="D592" s="1">
        <v>50</v>
      </c>
    </row>
    <row r="593" spans="1:4" hidden="1" x14ac:dyDescent="0.3">
      <c r="A593">
        <v>65</v>
      </c>
      <c r="B593" s="1" t="s">
        <v>86</v>
      </c>
      <c r="C593" s="1" t="s">
        <v>88</v>
      </c>
      <c r="D593" s="1">
        <v>30</v>
      </c>
    </row>
    <row r="594" spans="1:4" hidden="1" x14ac:dyDescent="0.3">
      <c r="A594">
        <v>66</v>
      </c>
      <c r="B594" s="1" t="s">
        <v>89</v>
      </c>
      <c r="C594" s="1" t="s">
        <v>90</v>
      </c>
      <c r="D594" s="1">
        <v>50</v>
      </c>
    </row>
    <row r="595" spans="1:4" hidden="1" x14ac:dyDescent="0.3">
      <c r="A595">
        <v>67</v>
      </c>
      <c r="B595" s="1" t="s">
        <v>91</v>
      </c>
      <c r="C595" s="1" t="s">
        <v>92</v>
      </c>
      <c r="D595" s="1">
        <f>12*20*2*0.0302*1.5</f>
        <v>21.744</v>
      </c>
    </row>
    <row r="596" spans="1:4" hidden="1" x14ac:dyDescent="0.3">
      <c r="A596">
        <v>71</v>
      </c>
      <c r="B596" s="1" t="s">
        <v>99</v>
      </c>
      <c r="C596" s="1" t="s">
        <v>100</v>
      </c>
      <c r="D596" s="1">
        <f>28*48*1.5*0.0302*1.1</f>
        <v>66.971520000000012</v>
      </c>
    </row>
    <row r="597" spans="1:4" hidden="1" x14ac:dyDescent="0.3">
      <c r="A597">
        <v>78</v>
      </c>
      <c r="B597" t="s">
        <v>99</v>
      </c>
      <c r="C597" t="s">
        <v>100</v>
      </c>
      <c r="D597" s="1">
        <f>28*48*1.5*0.0302*1.5</f>
        <v>91.32480000000001</v>
      </c>
    </row>
    <row r="598" spans="1:4" hidden="1" x14ac:dyDescent="0.3">
      <c r="A598">
        <v>72</v>
      </c>
      <c r="B598" t="s">
        <v>99</v>
      </c>
      <c r="C598" t="s">
        <v>100</v>
      </c>
      <c r="D598" s="1">
        <f>28*48*1.5*0.0302*1.8</f>
        <v>109.58976000000001</v>
      </c>
    </row>
    <row r="599" spans="1:4" hidden="1" x14ac:dyDescent="0.3">
      <c r="A599">
        <v>75</v>
      </c>
      <c r="B599" t="s">
        <v>99</v>
      </c>
      <c r="C599" t="s">
        <v>100</v>
      </c>
      <c r="D599" s="1">
        <f>28*48*1.5*0.0302*1.832</f>
        <v>111.5380224</v>
      </c>
    </row>
    <row r="600" spans="1:4" hidden="1" x14ac:dyDescent="0.3">
      <c r="A600">
        <v>77</v>
      </c>
      <c r="B600" t="s">
        <v>99</v>
      </c>
      <c r="C600" t="s">
        <v>100</v>
      </c>
      <c r="D600" s="1">
        <f>28*48*1.5*0.0302*2</f>
        <v>121.7664</v>
      </c>
    </row>
    <row r="601" spans="1:4" hidden="1" x14ac:dyDescent="0.3">
      <c r="A601">
        <v>2289</v>
      </c>
      <c r="B601" t="s">
        <v>99</v>
      </c>
      <c r="C601" t="s">
        <v>100</v>
      </c>
      <c r="D601" s="1">
        <f>28*48*1.5*0.0302*2.9</f>
        <v>176.56128000000001</v>
      </c>
    </row>
    <row r="602" spans="1:4" hidden="1" x14ac:dyDescent="0.3">
      <c r="A602">
        <v>74</v>
      </c>
      <c r="B602" t="s">
        <v>99</v>
      </c>
      <c r="C602" t="s">
        <v>100</v>
      </c>
      <c r="D602" s="1">
        <f>28*48*1.5*0.0302*3</f>
        <v>182.64960000000002</v>
      </c>
    </row>
    <row r="603" spans="1:4" hidden="1" x14ac:dyDescent="0.3">
      <c r="A603">
        <v>76</v>
      </c>
      <c r="B603" t="s">
        <v>99</v>
      </c>
      <c r="C603" t="s">
        <v>100</v>
      </c>
      <c r="D603" s="1">
        <f>28*48*1.5*0.0302*3</f>
        <v>182.64960000000002</v>
      </c>
    </row>
    <row r="604" spans="1:4" hidden="1" x14ac:dyDescent="0.3">
      <c r="A604">
        <v>2290</v>
      </c>
      <c r="B604" t="s">
        <v>99</v>
      </c>
      <c r="C604" t="s">
        <v>100</v>
      </c>
      <c r="D604" s="1">
        <f>28*48*1.5*0.0302*3</f>
        <v>182.64960000000002</v>
      </c>
    </row>
    <row r="605" spans="1:4" hidden="1" x14ac:dyDescent="0.3">
      <c r="A605">
        <v>73</v>
      </c>
      <c r="B605" s="2" t="s">
        <v>99</v>
      </c>
      <c r="C605" s="2" t="s">
        <v>100</v>
      </c>
      <c r="D605" s="1">
        <f>28*48*1.5*0.0302*3.571</f>
        <v>217.41390720000001</v>
      </c>
    </row>
    <row r="606" spans="1:4" hidden="1" x14ac:dyDescent="0.3">
      <c r="A606">
        <v>2291</v>
      </c>
      <c r="B606" t="s">
        <v>101</v>
      </c>
      <c r="C606" t="s">
        <v>102</v>
      </c>
      <c r="D606" s="1">
        <f>18*27*0.65*0.0302*1</f>
        <v>9.5401800000000012</v>
      </c>
    </row>
    <row r="607" spans="1:4" hidden="1" x14ac:dyDescent="0.3">
      <c r="A607">
        <v>81</v>
      </c>
      <c r="B607" t="s">
        <v>101</v>
      </c>
      <c r="C607" t="s">
        <v>102</v>
      </c>
      <c r="D607" s="1">
        <f>18*27*0.65*0.0302*1.6</f>
        <v>15.264288000000002</v>
      </c>
    </row>
    <row r="608" spans="1:4" hidden="1" x14ac:dyDescent="0.3">
      <c r="A608">
        <v>79</v>
      </c>
      <c r="B608" s="1" t="s">
        <v>101</v>
      </c>
      <c r="C608" s="1" t="s">
        <v>102</v>
      </c>
      <c r="D608" s="1">
        <f>18*27*0.65*0.0302*3</f>
        <v>28.620540000000005</v>
      </c>
    </row>
    <row r="609" spans="1:4" hidden="1" x14ac:dyDescent="0.3">
      <c r="A609">
        <v>80</v>
      </c>
      <c r="B609" t="s">
        <v>101</v>
      </c>
      <c r="C609" t="s">
        <v>102</v>
      </c>
      <c r="D609">
        <v>200</v>
      </c>
    </row>
    <row r="610" spans="1:4" hidden="1" x14ac:dyDescent="0.3">
      <c r="A610">
        <v>82</v>
      </c>
      <c r="B610" t="s">
        <v>101</v>
      </c>
      <c r="C610" t="s">
        <v>102</v>
      </c>
      <c r="D610">
        <v>200</v>
      </c>
    </row>
    <row r="611" spans="1:4" hidden="1" x14ac:dyDescent="0.3">
      <c r="A611">
        <v>83</v>
      </c>
      <c r="B611" s="1" t="s">
        <v>103</v>
      </c>
      <c r="C611" s="1" t="s">
        <v>104</v>
      </c>
      <c r="D611" s="1">
        <v>200</v>
      </c>
    </row>
    <row r="612" spans="1:4" hidden="1" x14ac:dyDescent="0.3">
      <c r="A612">
        <v>84</v>
      </c>
      <c r="B612" t="s">
        <v>103</v>
      </c>
      <c r="C612" t="s">
        <v>104</v>
      </c>
      <c r="D612">
        <v>200</v>
      </c>
    </row>
    <row r="613" spans="1:4" hidden="1" x14ac:dyDescent="0.3">
      <c r="A613">
        <v>2292</v>
      </c>
      <c r="B613" t="s">
        <v>103</v>
      </c>
      <c r="C613" t="s">
        <v>104</v>
      </c>
      <c r="D613">
        <v>300</v>
      </c>
    </row>
    <row r="614" spans="1:4" hidden="1" x14ac:dyDescent="0.3">
      <c r="A614">
        <v>85</v>
      </c>
      <c r="B614" s="1" t="s">
        <v>105</v>
      </c>
      <c r="C614" s="1" t="s">
        <v>106</v>
      </c>
      <c r="D614" s="1">
        <v>15</v>
      </c>
    </row>
    <row r="615" spans="1:4" hidden="1" x14ac:dyDescent="0.3">
      <c r="A615">
        <v>89</v>
      </c>
      <c r="B615" t="s">
        <v>105</v>
      </c>
      <c r="C615" t="s">
        <v>106</v>
      </c>
      <c r="D615">
        <v>20</v>
      </c>
    </row>
    <row r="616" spans="1:4" hidden="1" x14ac:dyDescent="0.3">
      <c r="A616">
        <v>1644</v>
      </c>
      <c r="B616" s="1" t="s">
        <v>1076</v>
      </c>
      <c r="C616" s="1" t="s">
        <v>1077</v>
      </c>
      <c r="D616" s="1">
        <v>30</v>
      </c>
    </row>
    <row r="617" spans="1:4" hidden="1" x14ac:dyDescent="0.3">
      <c r="A617">
        <v>1650</v>
      </c>
      <c r="B617" s="1" t="s">
        <v>1078</v>
      </c>
      <c r="C617" s="1" t="s">
        <v>1079</v>
      </c>
      <c r="D617" s="1">
        <v>30</v>
      </c>
    </row>
    <row r="618" spans="1:4" hidden="1" x14ac:dyDescent="0.3">
      <c r="A618">
        <v>1651</v>
      </c>
      <c r="B618" s="1" t="s">
        <v>1080</v>
      </c>
      <c r="C618" s="1" t="s">
        <v>1081</v>
      </c>
      <c r="D618" s="1">
        <v>30</v>
      </c>
    </row>
    <row r="619" spans="1:4" hidden="1" x14ac:dyDescent="0.3">
      <c r="A619">
        <v>1652</v>
      </c>
      <c r="B619" t="s">
        <v>1080</v>
      </c>
      <c r="C619" t="s">
        <v>1081</v>
      </c>
      <c r="D619">
        <v>30</v>
      </c>
    </row>
    <row r="620" spans="1:4" hidden="1" x14ac:dyDescent="0.3">
      <c r="A620">
        <v>1658</v>
      </c>
      <c r="B620" t="s">
        <v>1082</v>
      </c>
      <c r="C620" t="s">
        <v>1083</v>
      </c>
      <c r="D620">
        <v>30</v>
      </c>
    </row>
    <row r="621" spans="1:4" hidden="1" x14ac:dyDescent="0.3">
      <c r="A621">
        <v>1662</v>
      </c>
      <c r="B621" s="1" t="s">
        <v>1084</v>
      </c>
      <c r="C621" s="1" t="s">
        <v>1086</v>
      </c>
      <c r="D621" s="1">
        <v>30</v>
      </c>
    </row>
    <row r="622" spans="1:4" hidden="1" x14ac:dyDescent="0.3">
      <c r="A622">
        <v>1663</v>
      </c>
      <c r="B622" t="s">
        <v>1084</v>
      </c>
      <c r="C622" t="s">
        <v>1086</v>
      </c>
      <c r="D622">
        <v>30</v>
      </c>
    </row>
    <row r="623" spans="1:4" hidden="1" x14ac:dyDescent="0.3">
      <c r="A623">
        <v>1664</v>
      </c>
      <c r="B623" t="s">
        <v>1084</v>
      </c>
      <c r="C623" t="s">
        <v>1086</v>
      </c>
      <c r="D623">
        <v>30</v>
      </c>
    </row>
    <row r="624" spans="1:4" hidden="1" x14ac:dyDescent="0.3">
      <c r="A624">
        <v>1676</v>
      </c>
      <c r="B624" s="1" t="s">
        <v>1100</v>
      </c>
      <c r="C624" s="1" t="s">
        <v>1104</v>
      </c>
      <c r="D624" s="1">
        <v>30</v>
      </c>
    </row>
    <row r="625" spans="1:4" hidden="1" x14ac:dyDescent="0.3">
      <c r="A625">
        <v>1679</v>
      </c>
      <c r="B625" t="s">
        <v>1106</v>
      </c>
      <c r="C625" t="s">
        <v>1107</v>
      </c>
      <c r="D625">
        <v>30</v>
      </c>
    </row>
    <row r="626" spans="1:4" hidden="1" x14ac:dyDescent="0.3">
      <c r="A626">
        <v>1708</v>
      </c>
      <c r="B626" t="s">
        <v>1111</v>
      </c>
      <c r="C626" t="s">
        <v>1112</v>
      </c>
      <c r="D626">
        <v>30</v>
      </c>
    </row>
    <row r="627" spans="1:4" hidden="1" x14ac:dyDescent="0.3">
      <c r="A627">
        <v>1717</v>
      </c>
      <c r="B627" s="1" t="s">
        <v>1117</v>
      </c>
      <c r="C627" s="1" t="s">
        <v>1118</v>
      </c>
      <c r="D627" s="1">
        <v>30</v>
      </c>
    </row>
    <row r="628" spans="1:4" hidden="1" x14ac:dyDescent="0.3">
      <c r="A628">
        <v>86</v>
      </c>
      <c r="B628" t="s">
        <v>105</v>
      </c>
      <c r="C628" t="s">
        <v>106</v>
      </c>
      <c r="D628">
        <v>200</v>
      </c>
    </row>
    <row r="629" spans="1:4" hidden="1" x14ac:dyDescent="0.3">
      <c r="A629">
        <v>87</v>
      </c>
      <c r="B629" t="s">
        <v>105</v>
      </c>
      <c r="C629" t="s">
        <v>106</v>
      </c>
      <c r="D629">
        <v>200</v>
      </c>
    </row>
    <row r="630" spans="1:4" hidden="1" x14ac:dyDescent="0.3">
      <c r="A630">
        <v>88</v>
      </c>
      <c r="B630" t="s">
        <v>105</v>
      </c>
      <c r="C630" t="s">
        <v>106</v>
      </c>
      <c r="D630">
        <v>200</v>
      </c>
    </row>
    <row r="631" spans="1:4" hidden="1" x14ac:dyDescent="0.3">
      <c r="A631">
        <v>91</v>
      </c>
      <c r="B631" t="s">
        <v>107</v>
      </c>
      <c r="C631" t="s">
        <v>108</v>
      </c>
      <c r="D631" s="1">
        <f>26*44*2.5*0.0302*2</f>
        <v>172.744</v>
      </c>
    </row>
    <row r="632" spans="1:4" hidden="1" x14ac:dyDescent="0.3">
      <c r="A632">
        <v>94</v>
      </c>
      <c r="B632" s="2" t="s">
        <v>107</v>
      </c>
      <c r="C632" s="2" t="s">
        <v>108</v>
      </c>
      <c r="D632" s="1">
        <f>26*44*2.5*0.0302*2</f>
        <v>172.744</v>
      </c>
    </row>
    <row r="633" spans="1:4" hidden="1" x14ac:dyDescent="0.3">
      <c r="A633">
        <v>92</v>
      </c>
      <c r="B633" t="s">
        <v>107</v>
      </c>
      <c r="C633" t="s">
        <v>108</v>
      </c>
      <c r="D633" s="1">
        <f>26*44*2.5*0.0302*3</f>
        <v>259.11599999999999</v>
      </c>
    </row>
    <row r="634" spans="1:4" hidden="1" x14ac:dyDescent="0.3">
      <c r="A634">
        <v>93</v>
      </c>
      <c r="B634" t="s">
        <v>107</v>
      </c>
      <c r="C634" t="s">
        <v>108</v>
      </c>
      <c r="D634" s="1">
        <f>26*44*2.5*0.0302*3</f>
        <v>259.11599999999999</v>
      </c>
    </row>
    <row r="635" spans="1:4" hidden="1" x14ac:dyDescent="0.3">
      <c r="A635">
        <v>90</v>
      </c>
      <c r="B635" s="1" t="s">
        <v>107</v>
      </c>
      <c r="C635" s="1" t="s">
        <v>108</v>
      </c>
      <c r="D635" s="1">
        <f>26*44*2.5*0.0302*5</f>
        <v>431.86</v>
      </c>
    </row>
    <row r="636" spans="1:4" hidden="1" x14ac:dyDescent="0.3">
      <c r="A636">
        <v>2293</v>
      </c>
      <c r="B636" t="s">
        <v>1447</v>
      </c>
      <c r="C636" t="s">
        <v>1448</v>
      </c>
      <c r="D636" s="1">
        <f>28*48*1.5*0.0302*3</f>
        <v>182.64960000000002</v>
      </c>
    </row>
    <row r="637" spans="1:4" hidden="1" x14ac:dyDescent="0.3">
      <c r="A637">
        <v>95</v>
      </c>
      <c r="B637" s="1" t="s">
        <v>109</v>
      </c>
      <c r="C637" s="1" t="s">
        <v>110</v>
      </c>
      <c r="D637" s="1">
        <f>20*37*2*0.0302*8</f>
        <v>357.56800000000004</v>
      </c>
    </row>
    <row r="638" spans="1:4" hidden="1" x14ac:dyDescent="0.3">
      <c r="A638">
        <v>96</v>
      </c>
      <c r="B638" s="1" t="s">
        <v>111</v>
      </c>
      <c r="C638" s="1" t="s">
        <v>112</v>
      </c>
      <c r="D638" s="1">
        <f>24*28*1.3*0.0302*1</f>
        <v>26.382720000000003</v>
      </c>
    </row>
    <row r="639" spans="1:4" hidden="1" x14ac:dyDescent="0.3">
      <c r="A639">
        <v>100</v>
      </c>
      <c r="B639" t="s">
        <v>113</v>
      </c>
      <c r="C639" t="s">
        <v>114</v>
      </c>
      <c r="D639" s="1">
        <f>26*39*1.3*0.0302*0.5</f>
        <v>19.904820000000001</v>
      </c>
    </row>
    <row r="640" spans="1:4" hidden="1" x14ac:dyDescent="0.3">
      <c r="A640">
        <v>98</v>
      </c>
      <c r="B640" t="s">
        <v>113</v>
      </c>
      <c r="C640" t="s">
        <v>114</v>
      </c>
      <c r="D640" s="1">
        <f>26*39*1.3*0.0302*0.7</f>
        <v>27.866748000000001</v>
      </c>
    </row>
    <row r="641" spans="1:4" hidden="1" x14ac:dyDescent="0.3">
      <c r="A641">
        <v>97</v>
      </c>
      <c r="B641" t="s">
        <v>113</v>
      </c>
      <c r="C641" t="s">
        <v>114</v>
      </c>
      <c r="D641" s="1">
        <f>26*39*1.3*0.0302*1</f>
        <v>39.809640000000002</v>
      </c>
    </row>
    <row r="642" spans="1:4" hidden="1" x14ac:dyDescent="0.3">
      <c r="A642">
        <v>99</v>
      </c>
      <c r="B642" t="s">
        <v>113</v>
      </c>
      <c r="C642" t="s">
        <v>114</v>
      </c>
      <c r="D642" s="1">
        <f>26*39*1.3*0.0302*1</f>
        <v>39.809640000000002</v>
      </c>
    </row>
    <row r="643" spans="1:4" hidden="1" x14ac:dyDescent="0.3">
      <c r="A643">
        <v>2294</v>
      </c>
      <c r="B643" s="1" t="s">
        <v>113</v>
      </c>
      <c r="C643" s="1" t="s">
        <v>114</v>
      </c>
      <c r="D643" s="1">
        <f>26*39*1.3*0.0302*1</f>
        <v>39.809640000000002</v>
      </c>
    </row>
    <row r="644" spans="1:4" hidden="1" x14ac:dyDescent="0.3">
      <c r="A644">
        <v>2287</v>
      </c>
      <c r="B644" t="s">
        <v>1442</v>
      </c>
      <c r="C644" t="s">
        <v>1443</v>
      </c>
      <c r="D644" s="1">
        <f>10*14*2*0.0302*15</f>
        <v>126.83999999999999</v>
      </c>
    </row>
    <row r="645" spans="1:4" hidden="1" x14ac:dyDescent="0.3">
      <c r="A645">
        <v>2288</v>
      </c>
      <c r="B645" t="s">
        <v>1444</v>
      </c>
      <c r="C645" t="s">
        <v>1445</v>
      </c>
      <c r="D645" s="1">
        <f>12*16*2*0.0302*7</f>
        <v>81.177599999999998</v>
      </c>
    </row>
    <row r="646" spans="1:4" hidden="1" x14ac:dyDescent="0.3">
      <c r="A646">
        <v>1805</v>
      </c>
      <c r="B646" s="1" t="s">
        <v>1215</v>
      </c>
      <c r="C646" s="1" t="s">
        <v>1216</v>
      </c>
      <c r="D646" s="1">
        <v>30</v>
      </c>
    </row>
    <row r="647" spans="1:4" hidden="1" x14ac:dyDescent="0.3">
      <c r="A647">
        <v>1849</v>
      </c>
      <c r="B647" t="s">
        <v>1243</v>
      </c>
      <c r="C647" t="s">
        <v>1244</v>
      </c>
      <c r="D647">
        <v>30</v>
      </c>
    </row>
    <row r="648" spans="1:4" hidden="1" x14ac:dyDescent="0.3">
      <c r="A648">
        <v>1857</v>
      </c>
      <c r="B648" t="s">
        <v>1243</v>
      </c>
      <c r="C648" t="s">
        <v>1244</v>
      </c>
      <c r="D648">
        <v>30</v>
      </c>
    </row>
    <row r="649" spans="1:4" hidden="1" x14ac:dyDescent="0.3">
      <c r="A649">
        <v>1860</v>
      </c>
      <c r="B649" s="1" t="s">
        <v>1245</v>
      </c>
      <c r="C649" s="1" t="s">
        <v>1246</v>
      </c>
      <c r="D649" s="1">
        <v>30</v>
      </c>
    </row>
    <row r="650" spans="1:4" hidden="1" x14ac:dyDescent="0.3">
      <c r="A650">
        <v>1867</v>
      </c>
      <c r="B650" t="s">
        <v>1247</v>
      </c>
      <c r="C650" t="s">
        <v>1248</v>
      </c>
      <c r="D650">
        <v>30</v>
      </c>
    </row>
    <row r="651" spans="1:4" hidden="1" x14ac:dyDescent="0.3">
      <c r="A651">
        <v>1870</v>
      </c>
      <c r="B651" t="s">
        <v>1249</v>
      </c>
      <c r="C651" t="s">
        <v>1250</v>
      </c>
      <c r="D651">
        <v>30</v>
      </c>
    </row>
    <row r="652" spans="1:4" hidden="1" x14ac:dyDescent="0.3">
      <c r="A652">
        <v>1883</v>
      </c>
      <c r="B652" t="s">
        <v>1255</v>
      </c>
      <c r="C652" t="s">
        <v>1257</v>
      </c>
      <c r="D652">
        <v>30</v>
      </c>
    </row>
    <row r="653" spans="1:4" hidden="1" x14ac:dyDescent="0.3">
      <c r="A653">
        <v>1895</v>
      </c>
      <c r="B653" t="s">
        <v>1259</v>
      </c>
      <c r="C653" t="s">
        <v>1260</v>
      </c>
      <c r="D653">
        <v>30</v>
      </c>
    </row>
    <row r="654" spans="1:4" hidden="1" x14ac:dyDescent="0.3">
      <c r="A654">
        <v>1901</v>
      </c>
      <c r="B654" t="s">
        <v>1259</v>
      </c>
      <c r="C654" t="s">
        <v>1260</v>
      </c>
      <c r="D654">
        <v>30</v>
      </c>
    </row>
    <row r="655" spans="1:4" hidden="1" x14ac:dyDescent="0.3">
      <c r="A655">
        <v>1903</v>
      </c>
      <c r="B655" t="s">
        <v>1259</v>
      </c>
      <c r="C655" t="s">
        <v>1260</v>
      </c>
      <c r="D655">
        <v>30</v>
      </c>
    </row>
    <row r="656" spans="1:4" hidden="1" x14ac:dyDescent="0.3">
      <c r="A656">
        <v>1906</v>
      </c>
      <c r="B656" t="s">
        <v>1259</v>
      </c>
      <c r="C656" t="s">
        <v>1260</v>
      </c>
      <c r="D656">
        <v>30</v>
      </c>
    </row>
    <row r="657" spans="1:4" hidden="1" x14ac:dyDescent="0.3">
      <c r="A657">
        <v>1916</v>
      </c>
      <c r="B657" t="s">
        <v>1265</v>
      </c>
      <c r="C657" t="s">
        <v>1266</v>
      </c>
      <c r="D657">
        <v>30</v>
      </c>
    </row>
    <row r="658" spans="1:4" hidden="1" x14ac:dyDescent="0.3">
      <c r="A658">
        <v>1954</v>
      </c>
      <c r="B658" t="s">
        <v>1280</v>
      </c>
      <c r="C658" t="s">
        <v>1283</v>
      </c>
      <c r="D658">
        <v>30</v>
      </c>
    </row>
    <row r="659" spans="1:4" hidden="1" x14ac:dyDescent="0.3">
      <c r="A659">
        <v>2443</v>
      </c>
      <c r="B659" t="s">
        <v>1285</v>
      </c>
      <c r="C659" t="s">
        <v>1286</v>
      </c>
      <c r="D659">
        <v>30</v>
      </c>
    </row>
    <row r="660" spans="1:4" hidden="1" x14ac:dyDescent="0.3">
      <c r="A660">
        <v>1971</v>
      </c>
      <c r="B660" s="1" t="s">
        <v>1289</v>
      </c>
      <c r="C660" s="1" t="s">
        <v>1292</v>
      </c>
      <c r="D660" s="1">
        <v>30</v>
      </c>
    </row>
    <row r="661" spans="1:4" hidden="1" x14ac:dyDescent="0.3">
      <c r="A661">
        <v>2002</v>
      </c>
      <c r="B661" t="s">
        <v>1303</v>
      </c>
      <c r="C661" t="s">
        <v>1304</v>
      </c>
      <c r="D661">
        <v>30</v>
      </c>
    </row>
    <row r="662" spans="1:4" hidden="1" x14ac:dyDescent="0.3">
      <c r="A662">
        <v>2003</v>
      </c>
      <c r="B662" t="s">
        <v>1303</v>
      </c>
      <c r="C662" t="s">
        <v>1304</v>
      </c>
      <c r="D662">
        <v>30</v>
      </c>
    </row>
    <row r="663" spans="1:4" hidden="1" x14ac:dyDescent="0.3">
      <c r="A663">
        <v>2005</v>
      </c>
      <c r="B663" s="1" t="s">
        <v>1307</v>
      </c>
      <c r="C663" s="1" t="s">
        <v>1308</v>
      </c>
      <c r="D663" s="1">
        <v>30</v>
      </c>
    </row>
    <row r="664" spans="1:4" hidden="1" x14ac:dyDescent="0.3">
      <c r="A664">
        <v>68</v>
      </c>
      <c r="B664" s="1" t="s">
        <v>93</v>
      </c>
      <c r="C664" s="1" t="s">
        <v>94</v>
      </c>
      <c r="D664" s="1">
        <f>13.5*18*2*0.0302*6</f>
        <v>88.063200000000009</v>
      </c>
    </row>
    <row r="665" spans="1:4" hidden="1" x14ac:dyDescent="0.3">
      <c r="A665">
        <v>69</v>
      </c>
      <c r="B665" s="1" t="s">
        <v>95</v>
      </c>
      <c r="C665" s="1" t="s">
        <v>96</v>
      </c>
      <c r="D665" s="1">
        <f>12*20*2*0.0302*1.5</f>
        <v>21.744</v>
      </c>
    </row>
    <row r="666" spans="1:4" hidden="1" x14ac:dyDescent="0.3">
      <c r="A666">
        <v>70</v>
      </c>
      <c r="B666" s="1" t="s">
        <v>97</v>
      </c>
      <c r="C666" s="1" t="s">
        <v>98</v>
      </c>
      <c r="D666" s="1">
        <v>50</v>
      </c>
    </row>
    <row r="667" spans="1:4" hidden="1" x14ac:dyDescent="0.3">
      <c r="A667">
        <v>106</v>
      </c>
      <c r="B667" s="1" t="s">
        <v>123</v>
      </c>
      <c r="C667" s="1" t="s">
        <v>124</v>
      </c>
      <c r="D667" s="1">
        <f>24*28*1.3*0.0302*1</f>
        <v>26.382720000000003</v>
      </c>
    </row>
    <row r="668" spans="1:4" hidden="1" x14ac:dyDescent="0.3">
      <c r="A668">
        <v>101</v>
      </c>
      <c r="B668" s="1" t="s">
        <v>115</v>
      </c>
      <c r="C668" s="1" t="s">
        <v>116</v>
      </c>
      <c r="D668" s="1">
        <v>300</v>
      </c>
    </row>
    <row r="669" spans="1:4" hidden="1" x14ac:dyDescent="0.3">
      <c r="A669">
        <v>102</v>
      </c>
      <c r="B669" s="1" t="s">
        <v>117</v>
      </c>
      <c r="C669" s="1" t="s">
        <v>118</v>
      </c>
      <c r="D669" s="1">
        <v>200</v>
      </c>
    </row>
    <row r="670" spans="1:4" hidden="1" x14ac:dyDescent="0.3">
      <c r="A670">
        <v>2132</v>
      </c>
      <c r="B670" t="s">
        <v>1405</v>
      </c>
      <c r="C670" t="s">
        <v>1406</v>
      </c>
      <c r="D670">
        <v>30</v>
      </c>
    </row>
    <row r="671" spans="1:4" hidden="1" x14ac:dyDescent="0.3">
      <c r="A671">
        <v>2463</v>
      </c>
      <c r="B671" t="s">
        <v>1414</v>
      </c>
      <c r="C671" t="s">
        <v>1415</v>
      </c>
      <c r="D671">
        <v>30</v>
      </c>
    </row>
    <row r="672" spans="1:4" hidden="1" x14ac:dyDescent="0.3">
      <c r="A672">
        <v>2200</v>
      </c>
      <c r="B672" t="s">
        <v>1416</v>
      </c>
      <c r="C672" t="s">
        <v>1415</v>
      </c>
      <c r="D672">
        <v>30</v>
      </c>
    </row>
    <row r="673" spans="1:4" hidden="1" x14ac:dyDescent="0.3">
      <c r="A673">
        <v>2206</v>
      </c>
      <c r="B673" s="1" t="s">
        <v>1417</v>
      </c>
      <c r="C673" s="1" t="s">
        <v>1415</v>
      </c>
      <c r="D673" s="1">
        <v>30</v>
      </c>
    </row>
    <row r="674" spans="1:4" hidden="1" x14ac:dyDescent="0.3">
      <c r="A674">
        <v>2211</v>
      </c>
      <c r="B674" t="s">
        <v>1417</v>
      </c>
      <c r="C674" t="s">
        <v>1415</v>
      </c>
      <c r="D674">
        <v>30</v>
      </c>
    </row>
    <row r="675" spans="1:4" hidden="1" x14ac:dyDescent="0.3">
      <c r="A675">
        <v>2229</v>
      </c>
      <c r="B675" t="s">
        <v>1420</v>
      </c>
      <c r="C675" t="s">
        <v>1421</v>
      </c>
      <c r="D675">
        <v>30</v>
      </c>
    </row>
    <row r="676" spans="1:4" hidden="1" x14ac:dyDescent="0.3">
      <c r="A676">
        <v>2231</v>
      </c>
      <c r="B676" t="s">
        <v>1420</v>
      </c>
      <c r="C676" t="s">
        <v>1421</v>
      </c>
      <c r="D676">
        <v>30</v>
      </c>
    </row>
    <row r="677" spans="1:4" hidden="1" x14ac:dyDescent="0.3">
      <c r="A677">
        <v>2239</v>
      </c>
      <c r="B677" t="s">
        <v>1424</v>
      </c>
      <c r="C677" t="s">
        <v>1423</v>
      </c>
      <c r="D677">
        <v>30</v>
      </c>
    </row>
    <row r="678" spans="1:4" hidden="1" x14ac:dyDescent="0.3">
      <c r="A678">
        <v>2250</v>
      </c>
      <c r="B678" t="s">
        <v>1426</v>
      </c>
      <c r="C678" t="s">
        <v>1423</v>
      </c>
      <c r="D678">
        <v>30</v>
      </c>
    </row>
    <row r="679" spans="1:4" hidden="1" x14ac:dyDescent="0.3">
      <c r="A679">
        <v>2256</v>
      </c>
      <c r="B679" t="s">
        <v>1427</v>
      </c>
      <c r="C679" t="s">
        <v>1428</v>
      </c>
      <c r="D679">
        <v>30</v>
      </c>
    </row>
    <row r="680" spans="1:4" hidden="1" x14ac:dyDescent="0.3">
      <c r="A680">
        <v>2270</v>
      </c>
      <c r="B680" t="s">
        <v>1433</v>
      </c>
      <c r="C680" t="s">
        <v>1432</v>
      </c>
      <c r="D680">
        <v>30</v>
      </c>
    </row>
    <row r="681" spans="1:4" hidden="1" x14ac:dyDescent="0.3">
      <c r="A681">
        <v>2271</v>
      </c>
      <c r="B681" t="s">
        <v>1433</v>
      </c>
      <c r="C681" t="s">
        <v>1432</v>
      </c>
      <c r="D681">
        <v>30</v>
      </c>
    </row>
    <row r="682" spans="1:4" hidden="1" x14ac:dyDescent="0.3">
      <c r="A682">
        <v>103</v>
      </c>
      <c r="B682" s="1" t="s">
        <v>119</v>
      </c>
      <c r="C682" s="1" t="s">
        <v>120</v>
      </c>
      <c r="D682" s="1">
        <v>300</v>
      </c>
    </row>
    <row r="683" spans="1:4" hidden="1" x14ac:dyDescent="0.3">
      <c r="A683">
        <v>105</v>
      </c>
      <c r="B683" t="s">
        <v>121</v>
      </c>
      <c r="C683" t="s">
        <v>122</v>
      </c>
      <c r="D683">
        <v>50</v>
      </c>
    </row>
    <row r="684" spans="1:4" hidden="1" x14ac:dyDescent="0.3">
      <c r="A684">
        <v>104</v>
      </c>
      <c r="B684" s="1" t="s">
        <v>121</v>
      </c>
      <c r="C684" s="1" t="s">
        <v>122</v>
      </c>
      <c r="D684" s="1">
        <v>300</v>
      </c>
    </row>
    <row r="685" spans="1:4" hidden="1" x14ac:dyDescent="0.3">
      <c r="A685">
        <v>210</v>
      </c>
      <c r="B685" s="1" t="s">
        <v>177</v>
      </c>
      <c r="C685" s="1" t="s">
        <v>179</v>
      </c>
      <c r="D685" s="1">
        <f>13*24*1.5*0.0302*6</f>
        <v>84.801600000000008</v>
      </c>
    </row>
    <row r="686" spans="1:4" hidden="1" x14ac:dyDescent="0.3">
      <c r="A686">
        <v>211</v>
      </c>
      <c r="B686" s="1" t="s">
        <v>180</v>
      </c>
      <c r="C686" s="1" t="s">
        <v>181</v>
      </c>
      <c r="D686" s="1">
        <v>100</v>
      </c>
    </row>
    <row r="687" spans="1:4" hidden="1" x14ac:dyDescent="0.3">
      <c r="A687">
        <v>212</v>
      </c>
      <c r="B687" s="1" t="s">
        <v>182</v>
      </c>
      <c r="C687" s="1" t="s">
        <v>183</v>
      </c>
      <c r="D687" s="1">
        <v>100</v>
      </c>
    </row>
    <row r="688" spans="1:4" hidden="1" x14ac:dyDescent="0.3">
      <c r="A688">
        <v>213</v>
      </c>
      <c r="B688" s="1" t="s">
        <v>184</v>
      </c>
      <c r="C688" s="1" t="s">
        <v>185</v>
      </c>
      <c r="D688" s="1">
        <v>100</v>
      </c>
    </row>
    <row r="689" spans="1:4" hidden="1" x14ac:dyDescent="0.3">
      <c r="A689">
        <v>214</v>
      </c>
      <c r="B689" s="1" t="s">
        <v>186</v>
      </c>
      <c r="C689" s="1" t="s">
        <v>188</v>
      </c>
      <c r="D689" s="1">
        <v>100</v>
      </c>
    </row>
    <row r="690" spans="1:4" hidden="1" x14ac:dyDescent="0.3">
      <c r="A690">
        <v>215</v>
      </c>
      <c r="B690" s="1" t="s">
        <v>187</v>
      </c>
      <c r="C690" s="1" t="s">
        <v>189</v>
      </c>
      <c r="D690" s="1">
        <f>12*20*2*0.0302*1.5</f>
        <v>21.744</v>
      </c>
    </row>
    <row r="691" spans="1:4" hidden="1" x14ac:dyDescent="0.3">
      <c r="A691">
        <v>2182</v>
      </c>
      <c r="B691" t="s">
        <v>1412</v>
      </c>
      <c r="C691" t="s">
        <v>1413</v>
      </c>
      <c r="D691">
        <v>33</v>
      </c>
    </row>
    <row r="692" spans="1:4" hidden="1" x14ac:dyDescent="0.3">
      <c r="A692">
        <v>205</v>
      </c>
      <c r="B692" s="1" t="s">
        <v>174</v>
      </c>
      <c r="C692" s="1" t="s">
        <v>175</v>
      </c>
      <c r="D692" s="1">
        <f>9*12*1.4*0.0302*7.4</f>
        <v>33.790176000000002</v>
      </c>
    </row>
    <row r="693" spans="1:4" hidden="1" x14ac:dyDescent="0.3">
      <c r="A693">
        <v>189</v>
      </c>
      <c r="B693" s="1" t="s">
        <v>162</v>
      </c>
      <c r="C693" s="1" t="s">
        <v>167</v>
      </c>
      <c r="D693" s="1">
        <f>7.5*25*1.2*0.0302*5</f>
        <v>33.975000000000001</v>
      </c>
    </row>
    <row r="694" spans="1:4" hidden="1" x14ac:dyDescent="0.3">
      <c r="A694">
        <v>190</v>
      </c>
      <c r="B694" t="s">
        <v>162</v>
      </c>
      <c r="C694" t="s">
        <v>167</v>
      </c>
      <c r="D694" s="1">
        <f>7.5*25*1.2*0.0302*5</f>
        <v>33.975000000000001</v>
      </c>
    </row>
    <row r="695" spans="1:4" hidden="1" x14ac:dyDescent="0.3">
      <c r="A695">
        <v>191</v>
      </c>
      <c r="B695" t="s">
        <v>162</v>
      </c>
      <c r="C695" t="s">
        <v>167</v>
      </c>
      <c r="D695" s="1">
        <f>7.5*25*1.2*0.0302*5</f>
        <v>33.975000000000001</v>
      </c>
    </row>
    <row r="696" spans="1:4" hidden="1" x14ac:dyDescent="0.3">
      <c r="A696">
        <v>192</v>
      </c>
      <c r="B696" t="s">
        <v>162</v>
      </c>
      <c r="C696" t="s">
        <v>167</v>
      </c>
      <c r="D696" s="1">
        <f>7.5*25*1.2*0.0302*5</f>
        <v>33.975000000000001</v>
      </c>
    </row>
    <row r="697" spans="1:4" hidden="1" x14ac:dyDescent="0.3">
      <c r="A697">
        <v>216</v>
      </c>
      <c r="B697" s="1" t="s">
        <v>190</v>
      </c>
      <c r="C697" s="1" t="s">
        <v>191</v>
      </c>
      <c r="D697" s="1">
        <v>50</v>
      </c>
    </row>
    <row r="698" spans="1:4" hidden="1" x14ac:dyDescent="0.3">
      <c r="A698">
        <v>693</v>
      </c>
      <c r="B698" t="s">
        <v>539</v>
      </c>
      <c r="C698" t="s">
        <v>541</v>
      </c>
      <c r="D698">
        <v>35</v>
      </c>
    </row>
    <row r="699" spans="1:4" hidden="1" x14ac:dyDescent="0.3">
      <c r="A699">
        <v>1327</v>
      </c>
      <c r="B699" s="1" t="s">
        <v>855</v>
      </c>
      <c r="C699" s="1" t="s">
        <v>856</v>
      </c>
      <c r="D699" s="1">
        <v>30</v>
      </c>
    </row>
    <row r="700" spans="1:4" hidden="1" x14ac:dyDescent="0.3">
      <c r="A700">
        <v>217</v>
      </c>
      <c r="B700" s="1" t="s">
        <v>192</v>
      </c>
      <c r="C700" s="1" t="s">
        <v>193</v>
      </c>
      <c r="D700" s="1">
        <v>40</v>
      </c>
    </row>
    <row r="701" spans="1:4" hidden="1" x14ac:dyDescent="0.3">
      <c r="A701">
        <v>219</v>
      </c>
      <c r="B701" s="1" t="s">
        <v>195</v>
      </c>
      <c r="C701" s="1" t="s">
        <v>197</v>
      </c>
      <c r="D701" s="1">
        <v>30</v>
      </c>
    </row>
    <row r="702" spans="1:4" hidden="1" x14ac:dyDescent="0.3">
      <c r="A702">
        <v>220</v>
      </c>
      <c r="B702" s="1" t="s">
        <v>198</v>
      </c>
      <c r="C702" s="1" t="s">
        <v>199</v>
      </c>
      <c r="D702" s="1">
        <v>50</v>
      </c>
    </row>
    <row r="703" spans="1:4" hidden="1" x14ac:dyDescent="0.3">
      <c r="A703">
        <v>222</v>
      </c>
      <c r="B703" t="s">
        <v>198</v>
      </c>
      <c r="C703" t="s">
        <v>199</v>
      </c>
      <c r="D703">
        <v>50</v>
      </c>
    </row>
    <row r="704" spans="1:4" hidden="1" x14ac:dyDescent="0.3">
      <c r="A704">
        <v>1646</v>
      </c>
      <c r="B704" t="s">
        <v>1076</v>
      </c>
      <c r="C704" t="s">
        <v>1077</v>
      </c>
      <c r="D704">
        <v>35</v>
      </c>
    </row>
    <row r="705" spans="1:4" hidden="1" x14ac:dyDescent="0.3">
      <c r="A705">
        <v>223</v>
      </c>
      <c r="B705" t="s">
        <v>198</v>
      </c>
      <c r="C705" t="s">
        <v>199</v>
      </c>
      <c r="D705">
        <v>50</v>
      </c>
    </row>
    <row r="706" spans="1:4" hidden="1" x14ac:dyDescent="0.3">
      <c r="A706">
        <v>221</v>
      </c>
      <c r="B706" t="s">
        <v>198</v>
      </c>
      <c r="C706" t="s">
        <v>199</v>
      </c>
      <c r="D706">
        <v>70</v>
      </c>
    </row>
    <row r="707" spans="1:4" hidden="1" x14ac:dyDescent="0.3">
      <c r="A707">
        <v>1862</v>
      </c>
      <c r="B707" s="1" t="s">
        <v>1247</v>
      </c>
      <c r="C707" s="1" t="s">
        <v>1248</v>
      </c>
      <c r="D707" s="1">
        <v>35</v>
      </c>
    </row>
    <row r="708" spans="1:4" hidden="1" x14ac:dyDescent="0.3">
      <c r="A708">
        <v>1864</v>
      </c>
      <c r="B708" t="s">
        <v>1247</v>
      </c>
      <c r="C708" t="s">
        <v>1248</v>
      </c>
      <c r="D708">
        <v>35</v>
      </c>
    </row>
    <row r="709" spans="1:4" hidden="1" x14ac:dyDescent="0.3">
      <c r="A709">
        <v>1871</v>
      </c>
      <c r="B709" t="s">
        <v>1249</v>
      </c>
      <c r="C709" t="s">
        <v>1250</v>
      </c>
      <c r="D709">
        <v>35</v>
      </c>
    </row>
    <row r="710" spans="1:4" hidden="1" x14ac:dyDescent="0.3">
      <c r="A710">
        <v>1879</v>
      </c>
      <c r="B710" t="s">
        <v>1253</v>
      </c>
      <c r="C710" t="s">
        <v>1254</v>
      </c>
      <c r="D710">
        <v>35</v>
      </c>
    </row>
    <row r="711" spans="1:4" hidden="1" x14ac:dyDescent="0.3">
      <c r="A711">
        <v>1904</v>
      </c>
      <c r="B711" t="s">
        <v>1259</v>
      </c>
      <c r="C711" t="s">
        <v>1260</v>
      </c>
      <c r="D711">
        <v>35</v>
      </c>
    </row>
    <row r="712" spans="1:4" hidden="1" x14ac:dyDescent="0.3">
      <c r="A712">
        <v>1926</v>
      </c>
      <c r="B712" t="s">
        <v>1271</v>
      </c>
      <c r="C712" t="s">
        <v>1272</v>
      </c>
      <c r="D712">
        <v>35</v>
      </c>
    </row>
    <row r="713" spans="1:4" hidden="1" x14ac:dyDescent="0.3">
      <c r="A713">
        <v>1936</v>
      </c>
      <c r="B713" t="s">
        <v>1271</v>
      </c>
      <c r="C713" t="s">
        <v>1272</v>
      </c>
      <c r="D713">
        <v>35</v>
      </c>
    </row>
    <row r="714" spans="1:4" hidden="1" x14ac:dyDescent="0.3">
      <c r="A714">
        <v>1956</v>
      </c>
      <c r="B714" t="s">
        <v>1281</v>
      </c>
      <c r="C714" t="s">
        <v>1284</v>
      </c>
      <c r="D714">
        <v>35</v>
      </c>
    </row>
    <row r="715" spans="1:4" hidden="1" x14ac:dyDescent="0.3">
      <c r="A715">
        <v>2136</v>
      </c>
      <c r="B715" t="s">
        <v>1405</v>
      </c>
      <c r="C715" t="s">
        <v>1406</v>
      </c>
      <c r="D715">
        <v>35</v>
      </c>
    </row>
    <row r="716" spans="1:4" hidden="1" x14ac:dyDescent="0.3">
      <c r="A716">
        <v>224</v>
      </c>
      <c r="B716" s="1" t="s">
        <v>200</v>
      </c>
      <c r="C716" s="1" t="s">
        <v>203</v>
      </c>
      <c r="D716" s="1">
        <v>50</v>
      </c>
    </row>
    <row r="717" spans="1:4" hidden="1" x14ac:dyDescent="0.3">
      <c r="A717">
        <v>396</v>
      </c>
      <c r="B717" s="1" t="s">
        <v>354</v>
      </c>
      <c r="C717" s="1" t="s">
        <v>356</v>
      </c>
      <c r="D717" s="1">
        <v>37.5</v>
      </c>
    </row>
    <row r="718" spans="1:4" hidden="1" x14ac:dyDescent="0.3">
      <c r="A718">
        <v>2082</v>
      </c>
      <c r="B718" s="1" t="s">
        <v>1376</v>
      </c>
      <c r="C718" s="1" t="s">
        <v>1375</v>
      </c>
      <c r="D718" s="1">
        <v>38.4</v>
      </c>
    </row>
    <row r="719" spans="1:4" hidden="1" x14ac:dyDescent="0.3">
      <c r="A719">
        <v>107</v>
      </c>
      <c r="B719" s="1" t="s">
        <v>125</v>
      </c>
      <c r="C719" s="1" t="s">
        <v>126</v>
      </c>
      <c r="D719" s="1">
        <v>39</v>
      </c>
    </row>
    <row r="720" spans="1:4" hidden="1" x14ac:dyDescent="0.3">
      <c r="A720">
        <v>464</v>
      </c>
      <c r="B720" t="s">
        <v>385</v>
      </c>
      <c r="C720" t="s">
        <v>388</v>
      </c>
      <c r="D720" s="1">
        <f>18*24*1.5*0.0302*2</f>
        <v>39.139200000000002</v>
      </c>
    </row>
    <row r="721" spans="1:4" hidden="1" x14ac:dyDescent="0.3">
      <c r="A721">
        <v>472</v>
      </c>
      <c r="B721" s="1" t="s">
        <v>391</v>
      </c>
      <c r="C721" s="1" t="s">
        <v>392</v>
      </c>
      <c r="D721" s="1">
        <f>18*24*3*0.0302*1</f>
        <v>39.139200000000002</v>
      </c>
    </row>
    <row r="722" spans="1:4" hidden="1" x14ac:dyDescent="0.3">
      <c r="A722">
        <v>279</v>
      </c>
      <c r="B722" s="1" t="s">
        <v>281</v>
      </c>
      <c r="C722" s="1" t="s">
        <v>282</v>
      </c>
      <c r="D722" s="1">
        <v>39.5</v>
      </c>
    </row>
    <row r="723" spans="1:4" hidden="1" x14ac:dyDescent="0.3">
      <c r="A723">
        <v>225</v>
      </c>
      <c r="B723" s="1" t="s">
        <v>201</v>
      </c>
      <c r="C723" s="1" t="s">
        <v>204</v>
      </c>
      <c r="D723" s="1">
        <v>50</v>
      </c>
    </row>
    <row r="724" spans="1:4" hidden="1" x14ac:dyDescent="0.3">
      <c r="A724">
        <v>233</v>
      </c>
      <c r="B724" s="1" t="s">
        <v>214</v>
      </c>
      <c r="C724" s="1" t="s">
        <v>215</v>
      </c>
      <c r="D724" s="1">
        <f>12*24*6*0.0302*1</f>
        <v>52.185600000000001</v>
      </c>
    </row>
    <row r="725" spans="1:4" hidden="1" x14ac:dyDescent="0.3">
      <c r="A725">
        <v>234</v>
      </c>
      <c r="B725" s="1" t="s">
        <v>216</v>
      </c>
      <c r="C725" s="1" t="s">
        <v>217</v>
      </c>
      <c r="D725" s="1">
        <v>100</v>
      </c>
    </row>
    <row r="726" spans="1:4" hidden="1" x14ac:dyDescent="0.3">
      <c r="A726">
        <v>235</v>
      </c>
      <c r="B726" s="1" t="s">
        <v>218</v>
      </c>
      <c r="C726" s="1" t="s">
        <v>219</v>
      </c>
      <c r="D726" s="1">
        <v>30</v>
      </c>
    </row>
    <row r="727" spans="1:4" hidden="1" x14ac:dyDescent="0.3">
      <c r="A727">
        <v>206</v>
      </c>
      <c r="B727" s="1" t="s">
        <v>176</v>
      </c>
      <c r="C727" s="1" t="s">
        <v>178</v>
      </c>
      <c r="D727" s="1">
        <v>40</v>
      </c>
    </row>
    <row r="728" spans="1:4" hidden="1" x14ac:dyDescent="0.3">
      <c r="A728">
        <v>226</v>
      </c>
      <c r="B728" s="1" t="s">
        <v>202</v>
      </c>
      <c r="C728" s="1" t="s">
        <v>205</v>
      </c>
      <c r="D728" s="1">
        <f>10*14*1.5*0.0302*10</f>
        <v>63.42</v>
      </c>
    </row>
    <row r="729" spans="1:4" hidden="1" x14ac:dyDescent="0.3">
      <c r="A729">
        <v>227</v>
      </c>
      <c r="B729" s="1" t="s">
        <v>206</v>
      </c>
      <c r="C729" s="1" t="s">
        <v>207</v>
      </c>
      <c r="D729" s="1">
        <f>12*16*2.5*0.0302*3</f>
        <v>43.488</v>
      </c>
    </row>
    <row r="730" spans="1:4" hidden="1" x14ac:dyDescent="0.3">
      <c r="A730">
        <v>305</v>
      </c>
      <c r="B730" t="s">
        <v>291</v>
      </c>
      <c r="C730" t="s">
        <v>292</v>
      </c>
      <c r="D730">
        <v>40</v>
      </c>
    </row>
    <row r="731" spans="1:4" hidden="1" x14ac:dyDescent="0.3">
      <c r="A731">
        <v>362</v>
      </c>
      <c r="B731" t="s">
        <v>333</v>
      </c>
      <c r="C731" t="s">
        <v>335</v>
      </c>
      <c r="D731">
        <v>40</v>
      </c>
    </row>
    <row r="732" spans="1:4" hidden="1" x14ac:dyDescent="0.3">
      <c r="A732">
        <v>454</v>
      </c>
      <c r="B732" s="1" t="s">
        <v>380</v>
      </c>
      <c r="C732" s="1" t="s">
        <v>381</v>
      </c>
      <c r="D732" s="1">
        <v>40</v>
      </c>
    </row>
    <row r="733" spans="1:4" hidden="1" x14ac:dyDescent="0.3">
      <c r="A733">
        <v>459</v>
      </c>
      <c r="B733" t="s">
        <v>383</v>
      </c>
      <c r="C733" t="s">
        <v>384</v>
      </c>
      <c r="D733">
        <v>40</v>
      </c>
    </row>
    <row r="734" spans="1:4" hidden="1" x14ac:dyDescent="0.3">
      <c r="A734">
        <v>668</v>
      </c>
      <c r="B734" s="1" t="s">
        <v>530</v>
      </c>
      <c r="C734" s="1" t="s">
        <v>531</v>
      </c>
      <c r="D734" s="1">
        <v>40</v>
      </c>
    </row>
    <row r="735" spans="1:4" hidden="1" x14ac:dyDescent="0.3">
      <c r="A735">
        <v>705</v>
      </c>
      <c r="B735" t="s">
        <v>558</v>
      </c>
      <c r="C735" t="s">
        <v>559</v>
      </c>
      <c r="D735">
        <v>40</v>
      </c>
    </row>
    <row r="736" spans="1:4" hidden="1" x14ac:dyDescent="0.3">
      <c r="A736">
        <v>794</v>
      </c>
      <c r="B736" s="1" t="s">
        <v>586</v>
      </c>
      <c r="C736" s="1" t="s">
        <v>587</v>
      </c>
      <c r="D736" s="1">
        <v>40</v>
      </c>
    </row>
    <row r="737" spans="1:4" hidden="1" x14ac:dyDescent="0.3">
      <c r="A737">
        <v>856</v>
      </c>
      <c r="B737" s="1" t="s">
        <v>607</v>
      </c>
      <c r="C737" s="1" t="s">
        <v>610</v>
      </c>
      <c r="D737" s="1">
        <v>40</v>
      </c>
    </row>
    <row r="738" spans="1:4" hidden="1" x14ac:dyDescent="0.3">
      <c r="A738">
        <v>857</v>
      </c>
      <c r="B738" s="1" t="s">
        <v>608</v>
      </c>
      <c r="C738" s="1" t="s">
        <v>611</v>
      </c>
      <c r="D738" s="1">
        <v>40</v>
      </c>
    </row>
    <row r="739" spans="1:4" hidden="1" x14ac:dyDescent="0.3">
      <c r="A739">
        <v>858</v>
      </c>
      <c r="B739" t="s">
        <v>608</v>
      </c>
      <c r="C739" t="s">
        <v>611</v>
      </c>
      <c r="D739">
        <v>40</v>
      </c>
    </row>
    <row r="740" spans="1:4" hidden="1" x14ac:dyDescent="0.3">
      <c r="A740">
        <v>898</v>
      </c>
      <c r="B740" s="1" t="s">
        <v>639</v>
      </c>
      <c r="C740" s="1" t="s">
        <v>640</v>
      </c>
      <c r="D740" s="1">
        <v>40</v>
      </c>
    </row>
    <row r="741" spans="1:4" hidden="1" x14ac:dyDescent="0.3">
      <c r="A741">
        <v>976</v>
      </c>
      <c r="B741" s="1" t="s">
        <v>686</v>
      </c>
      <c r="C741" s="1" t="s">
        <v>685</v>
      </c>
      <c r="D741" s="1">
        <v>40</v>
      </c>
    </row>
    <row r="742" spans="1:4" hidden="1" x14ac:dyDescent="0.3">
      <c r="A742">
        <v>992</v>
      </c>
      <c r="B742" s="1" t="s">
        <v>690</v>
      </c>
      <c r="C742" s="1" t="s">
        <v>691</v>
      </c>
      <c r="D742" s="1">
        <v>40</v>
      </c>
    </row>
    <row r="743" spans="1:4" hidden="1" x14ac:dyDescent="0.3">
      <c r="A743">
        <v>1007</v>
      </c>
      <c r="B743" s="1" t="s">
        <v>697</v>
      </c>
      <c r="C743" s="1" t="s">
        <v>699</v>
      </c>
      <c r="D743" s="1">
        <v>40</v>
      </c>
    </row>
    <row r="744" spans="1:4" hidden="1" x14ac:dyDescent="0.3">
      <c r="A744">
        <v>1008</v>
      </c>
      <c r="B744" s="1" t="s">
        <v>698</v>
      </c>
      <c r="C744" s="1" t="s">
        <v>700</v>
      </c>
      <c r="D744" s="1">
        <v>40</v>
      </c>
    </row>
    <row r="745" spans="1:4" hidden="1" x14ac:dyDescent="0.3">
      <c r="A745">
        <v>1131</v>
      </c>
      <c r="B745" t="s">
        <v>753</v>
      </c>
      <c r="C745" t="s">
        <v>754</v>
      </c>
      <c r="D745">
        <v>40</v>
      </c>
    </row>
    <row r="746" spans="1:4" hidden="1" x14ac:dyDescent="0.3">
      <c r="A746">
        <v>1150</v>
      </c>
      <c r="B746" s="1" t="s">
        <v>762</v>
      </c>
      <c r="C746" s="1" t="s">
        <v>763</v>
      </c>
      <c r="D746" s="1">
        <v>40</v>
      </c>
    </row>
    <row r="747" spans="1:4" hidden="1" x14ac:dyDescent="0.3">
      <c r="A747">
        <v>1236</v>
      </c>
      <c r="B747" t="s">
        <v>797</v>
      </c>
      <c r="C747" t="s">
        <v>798</v>
      </c>
      <c r="D747">
        <v>40</v>
      </c>
    </row>
    <row r="748" spans="1:4" hidden="1" x14ac:dyDescent="0.3">
      <c r="A748">
        <v>1259</v>
      </c>
      <c r="B748" s="1" t="s">
        <v>810</v>
      </c>
      <c r="C748" s="1" t="s">
        <v>812</v>
      </c>
      <c r="D748" s="1">
        <v>40</v>
      </c>
    </row>
    <row r="749" spans="1:4" hidden="1" x14ac:dyDescent="0.3">
      <c r="A749">
        <v>229</v>
      </c>
      <c r="B749" t="s">
        <v>208</v>
      </c>
      <c r="C749" t="s">
        <v>209</v>
      </c>
      <c r="D749" s="1">
        <f>14*17*1.5*0.0302*9</f>
        <v>97.032600000000002</v>
      </c>
    </row>
    <row r="750" spans="1:4" hidden="1" x14ac:dyDescent="0.3">
      <c r="A750">
        <v>228</v>
      </c>
      <c r="B750" s="1" t="s">
        <v>208</v>
      </c>
      <c r="C750" s="1" t="s">
        <v>209</v>
      </c>
      <c r="D750" s="1">
        <f>14*17*1.5*0.0302*10</f>
        <v>107.81399999999999</v>
      </c>
    </row>
    <row r="751" spans="1:4" hidden="1" x14ac:dyDescent="0.3">
      <c r="A751">
        <v>2300</v>
      </c>
      <c r="B751" t="s">
        <v>1453</v>
      </c>
      <c r="C751" t="s">
        <v>1454</v>
      </c>
      <c r="D751" s="1">
        <f>14*18*2.5*0.0302*10</f>
        <v>190.26</v>
      </c>
    </row>
    <row r="752" spans="1:4" hidden="1" x14ac:dyDescent="0.3">
      <c r="A752">
        <v>230</v>
      </c>
      <c r="B752" s="1" t="s">
        <v>210</v>
      </c>
      <c r="C752" s="1" t="s">
        <v>211</v>
      </c>
      <c r="D752" s="1">
        <f>16*20*2*0.0302*7</f>
        <v>135.29599999999999</v>
      </c>
    </row>
    <row r="753" spans="1:4" hidden="1" x14ac:dyDescent="0.3">
      <c r="A753">
        <v>232</v>
      </c>
      <c r="B753" t="s">
        <v>212</v>
      </c>
      <c r="C753" t="s">
        <v>213</v>
      </c>
      <c r="D753" s="1">
        <f>12*18*2.4*0.0302*5.3</f>
        <v>82.975104000000002</v>
      </c>
    </row>
    <row r="754" spans="1:4" hidden="1" x14ac:dyDescent="0.3">
      <c r="A754">
        <v>231</v>
      </c>
      <c r="B754" s="1" t="s">
        <v>212</v>
      </c>
      <c r="C754" s="1" t="s">
        <v>213</v>
      </c>
      <c r="D754" s="1">
        <f>12*18*2.4*0.0302*8</f>
        <v>125.24544</v>
      </c>
    </row>
    <row r="755" spans="1:4" hidden="1" x14ac:dyDescent="0.3">
      <c r="A755">
        <v>241</v>
      </c>
      <c r="B755" s="1" t="s">
        <v>225</v>
      </c>
      <c r="C755" s="1" t="s">
        <v>231</v>
      </c>
      <c r="D755" s="1">
        <v>25</v>
      </c>
    </row>
    <row r="756" spans="1:4" hidden="1" x14ac:dyDescent="0.3">
      <c r="A756">
        <v>236</v>
      </c>
      <c r="B756" s="1" t="s">
        <v>220</v>
      </c>
      <c r="C756" s="1" t="s">
        <v>226</v>
      </c>
      <c r="D756" s="1">
        <f>10*14*2*0.0302*3.6</f>
        <v>30.441599999999998</v>
      </c>
    </row>
    <row r="757" spans="1:4" hidden="1" x14ac:dyDescent="0.3">
      <c r="A757">
        <v>238</v>
      </c>
      <c r="B757" s="1" t="s">
        <v>222</v>
      </c>
      <c r="C757" s="1" t="s">
        <v>228</v>
      </c>
      <c r="D757" s="1">
        <f>12*16*2*0.0302*2.6</f>
        <v>30.151680000000002</v>
      </c>
    </row>
    <row r="758" spans="1:4" hidden="1" x14ac:dyDescent="0.3">
      <c r="A758">
        <v>237</v>
      </c>
      <c r="B758" s="1" t="s">
        <v>221</v>
      </c>
      <c r="C758" s="1" t="s">
        <v>227</v>
      </c>
      <c r="D758" s="1">
        <v>100</v>
      </c>
    </row>
    <row r="759" spans="1:4" hidden="1" x14ac:dyDescent="0.3">
      <c r="A759">
        <v>239</v>
      </c>
      <c r="B759" s="1" t="s">
        <v>223</v>
      </c>
      <c r="C759" s="1" t="s">
        <v>229</v>
      </c>
      <c r="D759" s="1">
        <v>300</v>
      </c>
    </row>
    <row r="760" spans="1:4" hidden="1" x14ac:dyDescent="0.3">
      <c r="A760">
        <v>240</v>
      </c>
      <c r="B760" s="1" t="s">
        <v>224</v>
      </c>
      <c r="C760" s="1" t="s">
        <v>230</v>
      </c>
      <c r="D760" s="1">
        <f>8*12*2*0.0302*5.2</f>
        <v>30.151680000000002</v>
      </c>
    </row>
    <row r="761" spans="1:4" hidden="1" x14ac:dyDescent="0.3">
      <c r="A761">
        <v>242</v>
      </c>
      <c r="B761" s="1" t="s">
        <v>232</v>
      </c>
      <c r="C761" s="1" t="s">
        <v>233</v>
      </c>
      <c r="D761" s="1">
        <v>50</v>
      </c>
    </row>
    <row r="762" spans="1:4" hidden="1" x14ac:dyDescent="0.3">
      <c r="A762">
        <v>244</v>
      </c>
      <c r="B762" s="1" t="s">
        <v>235</v>
      </c>
      <c r="C762" s="1" t="s">
        <v>242</v>
      </c>
      <c r="D762" s="1">
        <f>10*14*2*0.0302*3.6</f>
        <v>30.441599999999998</v>
      </c>
    </row>
    <row r="763" spans="1:4" hidden="1" x14ac:dyDescent="0.3">
      <c r="A763">
        <v>243</v>
      </c>
      <c r="B763" s="1" t="s">
        <v>234</v>
      </c>
      <c r="C763" s="1" t="s">
        <v>241</v>
      </c>
      <c r="D763" s="1">
        <v>100</v>
      </c>
    </row>
    <row r="764" spans="1:4" hidden="1" x14ac:dyDescent="0.3">
      <c r="A764">
        <v>245</v>
      </c>
      <c r="B764" s="1" t="s">
        <v>236</v>
      </c>
      <c r="C764" s="1" t="s">
        <v>243</v>
      </c>
      <c r="D764" s="1">
        <f>12*16*2*0.0302*2.6</f>
        <v>30.151680000000002</v>
      </c>
    </row>
    <row r="765" spans="1:4" hidden="1" x14ac:dyDescent="0.3">
      <c r="A765">
        <v>246</v>
      </c>
      <c r="B765" s="1" t="s">
        <v>237</v>
      </c>
      <c r="C765" s="1" t="s">
        <v>244</v>
      </c>
      <c r="D765" s="1">
        <v>300</v>
      </c>
    </row>
    <row r="766" spans="1:4" hidden="1" x14ac:dyDescent="0.3">
      <c r="A766">
        <v>247</v>
      </c>
      <c r="B766" s="1" t="s">
        <v>238</v>
      </c>
      <c r="C766" s="1" t="s">
        <v>245</v>
      </c>
      <c r="D766" s="1">
        <f>8*12*2*0.0302*5.2</f>
        <v>30.151680000000002</v>
      </c>
    </row>
    <row r="767" spans="1:4" hidden="1" x14ac:dyDescent="0.3">
      <c r="A767">
        <v>248</v>
      </c>
      <c r="B767" s="1" t="s">
        <v>239</v>
      </c>
      <c r="C767" s="1" t="s">
        <v>246</v>
      </c>
      <c r="D767" s="1">
        <v>100</v>
      </c>
    </row>
    <row r="768" spans="1:4" hidden="1" x14ac:dyDescent="0.3">
      <c r="A768">
        <v>249</v>
      </c>
      <c r="B768" s="1" t="s">
        <v>240</v>
      </c>
      <c r="C768" s="1" t="s">
        <v>247</v>
      </c>
      <c r="D768" s="1">
        <v>100</v>
      </c>
    </row>
    <row r="769" spans="1:4" hidden="1" x14ac:dyDescent="0.3">
      <c r="A769">
        <v>252</v>
      </c>
      <c r="B769" s="1" t="s">
        <v>252</v>
      </c>
      <c r="C769" s="1" t="s">
        <v>253</v>
      </c>
      <c r="D769" s="1">
        <f>28*48*1.5*0.0302*1.2</f>
        <v>73.059839999999994</v>
      </c>
    </row>
    <row r="770" spans="1:4" hidden="1" x14ac:dyDescent="0.3">
      <c r="A770">
        <v>253</v>
      </c>
      <c r="B770" t="s">
        <v>252</v>
      </c>
      <c r="C770" t="s">
        <v>253</v>
      </c>
      <c r="D770" s="1">
        <f>28*48*1.5*0.0302*3.5</f>
        <v>213.09120000000001</v>
      </c>
    </row>
    <row r="771" spans="1:4" hidden="1" x14ac:dyDescent="0.3">
      <c r="A771">
        <v>255</v>
      </c>
      <c r="B771" t="s">
        <v>254</v>
      </c>
      <c r="C771" t="s">
        <v>255</v>
      </c>
      <c r="D771" s="1">
        <f>4*15*4*0.0302*10</f>
        <v>72.48</v>
      </c>
    </row>
    <row r="772" spans="1:4" hidden="1" x14ac:dyDescent="0.3">
      <c r="A772">
        <v>254</v>
      </c>
      <c r="B772" s="1" t="s">
        <v>254</v>
      </c>
      <c r="C772" s="1" t="s">
        <v>255</v>
      </c>
      <c r="D772" s="1">
        <f>4*15*4*0.0302*20</f>
        <v>144.96</v>
      </c>
    </row>
    <row r="773" spans="1:4" hidden="1" x14ac:dyDescent="0.3">
      <c r="A773">
        <v>256</v>
      </c>
      <c r="B773" s="1" t="s">
        <v>256</v>
      </c>
      <c r="C773" s="1" t="s">
        <v>257</v>
      </c>
      <c r="D773" s="1">
        <v>200</v>
      </c>
    </row>
    <row r="774" spans="1:4" hidden="1" x14ac:dyDescent="0.3">
      <c r="A774">
        <v>257</v>
      </c>
      <c r="B774" t="s">
        <v>256</v>
      </c>
      <c r="C774" t="s">
        <v>257</v>
      </c>
      <c r="D774">
        <v>200</v>
      </c>
    </row>
    <row r="775" spans="1:4" hidden="1" x14ac:dyDescent="0.3">
      <c r="A775">
        <v>2301</v>
      </c>
      <c r="B775" t="s">
        <v>256</v>
      </c>
      <c r="C775" t="s">
        <v>257</v>
      </c>
      <c r="D775">
        <v>300</v>
      </c>
    </row>
    <row r="776" spans="1:4" hidden="1" x14ac:dyDescent="0.3">
      <c r="A776">
        <v>250</v>
      </c>
      <c r="B776" s="1" t="s">
        <v>248</v>
      </c>
      <c r="C776" s="1" t="s">
        <v>249</v>
      </c>
      <c r="D776" s="1">
        <f>16*19*3.5*0.0302*1.5</f>
        <v>48.199200000000005</v>
      </c>
    </row>
    <row r="777" spans="1:4" hidden="1" x14ac:dyDescent="0.3">
      <c r="A777">
        <v>251</v>
      </c>
      <c r="B777" s="1" t="s">
        <v>250</v>
      </c>
      <c r="C777" s="1" t="s">
        <v>251</v>
      </c>
      <c r="D777" s="1">
        <v>800</v>
      </c>
    </row>
    <row r="778" spans="1:4" hidden="1" x14ac:dyDescent="0.3">
      <c r="A778">
        <v>258</v>
      </c>
      <c r="B778" s="1" t="s">
        <v>258</v>
      </c>
      <c r="C778" s="1" t="s">
        <v>259</v>
      </c>
      <c r="D778" s="1">
        <v>40</v>
      </c>
    </row>
    <row r="779" spans="1:4" hidden="1" x14ac:dyDescent="0.3">
      <c r="A779">
        <v>261</v>
      </c>
      <c r="B779" s="1" t="s">
        <v>261</v>
      </c>
      <c r="C779" s="1" t="s">
        <v>266</v>
      </c>
      <c r="D779" s="1">
        <f>10*14*2*0.0302*3.6</f>
        <v>30.441599999999998</v>
      </c>
    </row>
    <row r="780" spans="1:4" hidden="1" x14ac:dyDescent="0.3">
      <c r="A780">
        <v>259</v>
      </c>
      <c r="B780" s="1" t="s">
        <v>260</v>
      </c>
      <c r="C780" s="1" t="s">
        <v>265</v>
      </c>
      <c r="D780" s="1">
        <f>10*14*2.5*0.0302*4</f>
        <v>42.28</v>
      </c>
    </row>
    <row r="781" spans="1:4" hidden="1" x14ac:dyDescent="0.3">
      <c r="A781">
        <v>260</v>
      </c>
      <c r="B781" t="s">
        <v>260</v>
      </c>
      <c r="C781" t="s">
        <v>265</v>
      </c>
      <c r="D781">
        <v>100</v>
      </c>
    </row>
    <row r="782" spans="1:4" hidden="1" x14ac:dyDescent="0.3">
      <c r="A782">
        <v>263</v>
      </c>
      <c r="B782" s="1" t="s">
        <v>263</v>
      </c>
      <c r="C782" s="1" t="s">
        <v>268</v>
      </c>
      <c r="D782" s="1">
        <f>12*16*2*0.0302*2.6</f>
        <v>30.151680000000002</v>
      </c>
    </row>
    <row r="783" spans="1:4" hidden="1" x14ac:dyDescent="0.3">
      <c r="A783">
        <v>262</v>
      </c>
      <c r="B783" s="1" t="s">
        <v>262</v>
      </c>
      <c r="C783" s="1" t="s">
        <v>267</v>
      </c>
      <c r="D783" s="1">
        <v>100</v>
      </c>
    </row>
    <row r="784" spans="1:4" hidden="1" x14ac:dyDescent="0.3">
      <c r="A784">
        <v>264</v>
      </c>
      <c r="B784" s="1" t="s">
        <v>264</v>
      </c>
      <c r="C784" s="1" t="s">
        <v>269</v>
      </c>
      <c r="D784" s="1">
        <v>100</v>
      </c>
    </row>
    <row r="785" spans="1:6" hidden="1" x14ac:dyDescent="0.3">
      <c r="A785">
        <v>267</v>
      </c>
      <c r="B785" s="1" t="s">
        <v>271</v>
      </c>
      <c r="C785" s="1" t="s">
        <v>273</v>
      </c>
      <c r="D785" s="1">
        <f>8*12*2*0.0302*5.2</f>
        <v>30.151680000000002</v>
      </c>
    </row>
    <row r="786" spans="1:6" hidden="1" x14ac:dyDescent="0.3">
      <c r="A786">
        <v>265</v>
      </c>
      <c r="B786" s="1" t="s">
        <v>270</v>
      </c>
      <c r="C786" s="1" t="s">
        <v>272</v>
      </c>
      <c r="D786" s="1">
        <v>60</v>
      </c>
    </row>
    <row r="787" spans="1:6" hidden="1" x14ac:dyDescent="0.3">
      <c r="A787">
        <v>266</v>
      </c>
      <c r="B787" t="s">
        <v>270</v>
      </c>
      <c r="C787" t="s">
        <v>272</v>
      </c>
      <c r="D787">
        <v>100</v>
      </c>
    </row>
    <row r="788" spans="1:6" hidden="1" x14ac:dyDescent="0.3">
      <c r="A788">
        <v>218</v>
      </c>
      <c r="B788" s="1" t="s">
        <v>194</v>
      </c>
      <c r="C788" s="1" t="s">
        <v>196</v>
      </c>
      <c r="D788" s="1">
        <v>300</v>
      </c>
    </row>
    <row r="789" spans="1:6" hidden="1" x14ac:dyDescent="0.3">
      <c r="A789">
        <v>701</v>
      </c>
      <c r="B789" s="1" t="s">
        <v>549</v>
      </c>
      <c r="C789" s="1" t="s">
        <v>554</v>
      </c>
      <c r="D789" s="1">
        <v>60</v>
      </c>
    </row>
    <row r="790" spans="1:6" hidden="1" x14ac:dyDescent="0.3">
      <c r="A790">
        <v>702</v>
      </c>
      <c r="B790" s="1" t="s">
        <v>550</v>
      </c>
      <c r="C790" s="1" t="s">
        <v>555</v>
      </c>
      <c r="D790" s="1">
        <f>13.5*18*2.5*0.0302*1</f>
        <v>18.346500000000002</v>
      </c>
    </row>
    <row r="791" spans="1:6" hidden="1" x14ac:dyDescent="0.3">
      <c r="A791">
        <v>698</v>
      </c>
      <c r="B791" s="1" t="s">
        <v>546</v>
      </c>
      <c r="C791" s="1" t="s">
        <v>551</v>
      </c>
      <c r="D791" s="1">
        <v>300</v>
      </c>
      <c r="F791">
        <f>-(-D779--D778-D777-D776-D774-D773-D770-D771-D772-D754-D753-D752-D749-D750-D751-D725-D728-D685-D607-D608-D609-D610-D611-D612--D613--D614-D628-D629-D615-D630-D606-D590-D588---D587-D586-D585-D584-D583-D582-D581-D580-D579-D578-D574-D573-D575-D576-D572-D334-D329)</f>
        <v>5208.3756959999982</v>
      </c>
    </row>
    <row r="792" spans="1:6" hidden="1" x14ac:dyDescent="0.3">
      <c r="A792">
        <v>699</v>
      </c>
      <c r="B792" s="1" t="s">
        <v>547</v>
      </c>
      <c r="C792" s="1" t="s">
        <v>552</v>
      </c>
      <c r="D792" s="1">
        <v>300</v>
      </c>
    </row>
    <row r="793" spans="1:6" hidden="1" x14ac:dyDescent="0.3">
      <c r="A793">
        <v>700</v>
      </c>
      <c r="B793" s="1" t="s">
        <v>548</v>
      </c>
      <c r="C793" s="1" t="s">
        <v>553</v>
      </c>
      <c r="D793" s="1">
        <v>50</v>
      </c>
    </row>
    <row r="794" spans="1:6" hidden="1" x14ac:dyDescent="0.3">
      <c r="A794">
        <v>1296</v>
      </c>
      <c r="B794" s="1" t="s">
        <v>831</v>
      </c>
      <c r="C794" s="1" t="s">
        <v>832</v>
      </c>
      <c r="D794" s="1">
        <v>100</v>
      </c>
    </row>
    <row r="795" spans="1:6" hidden="1" x14ac:dyDescent="0.3">
      <c r="A795">
        <v>1297</v>
      </c>
      <c r="B795" t="s">
        <v>831</v>
      </c>
      <c r="C795" t="s">
        <v>832</v>
      </c>
      <c r="D795">
        <v>100</v>
      </c>
    </row>
    <row r="796" spans="1:6" hidden="1" x14ac:dyDescent="0.3">
      <c r="A796">
        <v>1302</v>
      </c>
      <c r="B796" t="s">
        <v>833</v>
      </c>
      <c r="C796" t="s">
        <v>834</v>
      </c>
      <c r="D796">
        <v>20</v>
      </c>
    </row>
    <row r="797" spans="1:6" hidden="1" x14ac:dyDescent="0.3">
      <c r="A797">
        <v>1298</v>
      </c>
      <c r="B797" s="1" t="s">
        <v>833</v>
      </c>
      <c r="C797" s="1" t="s">
        <v>834</v>
      </c>
      <c r="D797" s="1">
        <v>50</v>
      </c>
    </row>
    <row r="798" spans="1:6" hidden="1" x14ac:dyDescent="0.3">
      <c r="A798">
        <v>1300</v>
      </c>
      <c r="B798" t="s">
        <v>833</v>
      </c>
      <c r="C798" t="s">
        <v>834</v>
      </c>
      <c r="D798">
        <v>50</v>
      </c>
    </row>
    <row r="799" spans="1:6" hidden="1" x14ac:dyDescent="0.3">
      <c r="A799">
        <v>1299</v>
      </c>
      <c r="B799" t="s">
        <v>833</v>
      </c>
      <c r="C799" t="s">
        <v>834</v>
      </c>
      <c r="D799">
        <v>100</v>
      </c>
      <c r="F799">
        <f>+D794+D823+D795</f>
        <v>600</v>
      </c>
    </row>
    <row r="800" spans="1:6" hidden="1" x14ac:dyDescent="0.3">
      <c r="A800">
        <v>1645</v>
      </c>
      <c r="B800" t="s">
        <v>1076</v>
      </c>
      <c r="C800" t="s">
        <v>1077</v>
      </c>
      <c r="D800">
        <v>40</v>
      </c>
    </row>
    <row r="801" spans="1:4" hidden="1" x14ac:dyDescent="0.3">
      <c r="A801">
        <v>1647</v>
      </c>
      <c r="B801" t="s">
        <v>1076</v>
      </c>
      <c r="C801" t="s">
        <v>1077</v>
      </c>
      <c r="D801">
        <v>40</v>
      </c>
    </row>
    <row r="802" spans="1:4" hidden="1" x14ac:dyDescent="0.3">
      <c r="A802">
        <v>1648</v>
      </c>
      <c r="B802" t="s">
        <v>1076</v>
      </c>
      <c r="C802" t="s">
        <v>1077</v>
      </c>
      <c r="D802">
        <v>40</v>
      </c>
    </row>
    <row r="803" spans="1:4" hidden="1" x14ac:dyDescent="0.3">
      <c r="A803">
        <v>1655</v>
      </c>
      <c r="B803" t="s">
        <v>1080</v>
      </c>
      <c r="C803" t="s">
        <v>1081</v>
      </c>
      <c r="D803">
        <v>40</v>
      </c>
    </row>
    <row r="804" spans="1:4" hidden="1" x14ac:dyDescent="0.3">
      <c r="A804">
        <v>1656</v>
      </c>
      <c r="B804" t="s">
        <v>1080</v>
      </c>
      <c r="C804" t="s">
        <v>1081</v>
      </c>
      <c r="D804">
        <v>40</v>
      </c>
    </row>
    <row r="805" spans="1:4" hidden="1" x14ac:dyDescent="0.3">
      <c r="A805">
        <v>1666</v>
      </c>
      <c r="B805" s="1" t="s">
        <v>1088</v>
      </c>
      <c r="C805" s="1" t="s">
        <v>1092</v>
      </c>
      <c r="D805" s="1">
        <v>40</v>
      </c>
    </row>
    <row r="806" spans="1:4" hidden="1" x14ac:dyDescent="0.3">
      <c r="A806">
        <v>1677</v>
      </c>
      <c r="B806" s="1" t="s">
        <v>1101</v>
      </c>
      <c r="C806" s="1" t="s">
        <v>1105</v>
      </c>
      <c r="D806" s="1">
        <v>40</v>
      </c>
    </row>
    <row r="807" spans="1:4" hidden="1" x14ac:dyDescent="0.3">
      <c r="A807">
        <v>1681</v>
      </c>
      <c r="B807" t="s">
        <v>1106</v>
      </c>
      <c r="C807" t="s">
        <v>1107</v>
      </c>
      <c r="D807">
        <v>40</v>
      </c>
    </row>
    <row r="808" spans="1:4" hidden="1" x14ac:dyDescent="0.3">
      <c r="A808">
        <v>1682</v>
      </c>
      <c r="B808" t="s">
        <v>1106</v>
      </c>
      <c r="C808" t="s">
        <v>1107</v>
      </c>
      <c r="D808">
        <v>40</v>
      </c>
    </row>
    <row r="809" spans="1:4" hidden="1" x14ac:dyDescent="0.3">
      <c r="A809">
        <v>1683</v>
      </c>
      <c r="B809" t="s">
        <v>1106</v>
      </c>
      <c r="C809" t="s">
        <v>1107</v>
      </c>
      <c r="D809">
        <v>40</v>
      </c>
    </row>
    <row r="810" spans="1:4" hidden="1" x14ac:dyDescent="0.3">
      <c r="A810">
        <v>1684</v>
      </c>
      <c r="B810" t="s">
        <v>1106</v>
      </c>
      <c r="C810" t="s">
        <v>1107</v>
      </c>
      <c r="D810">
        <v>40</v>
      </c>
    </row>
    <row r="811" spans="1:4" hidden="1" x14ac:dyDescent="0.3">
      <c r="A811">
        <v>1685</v>
      </c>
      <c r="B811" t="s">
        <v>1106</v>
      </c>
      <c r="C811" t="s">
        <v>1107</v>
      </c>
      <c r="D811">
        <v>40</v>
      </c>
    </row>
    <row r="812" spans="1:4" hidden="1" x14ac:dyDescent="0.3">
      <c r="A812">
        <v>2414</v>
      </c>
      <c r="B812" t="s">
        <v>1106</v>
      </c>
      <c r="C812" t="s">
        <v>1107</v>
      </c>
      <c r="D812">
        <v>40</v>
      </c>
    </row>
    <row r="813" spans="1:4" hidden="1" x14ac:dyDescent="0.3">
      <c r="A813">
        <v>1686</v>
      </c>
      <c r="B813" s="1" t="s">
        <v>1108</v>
      </c>
      <c r="C813" s="1" t="s">
        <v>1107</v>
      </c>
      <c r="D813" s="1">
        <v>40</v>
      </c>
    </row>
    <row r="814" spans="1:4" hidden="1" x14ac:dyDescent="0.3">
      <c r="A814">
        <v>1701</v>
      </c>
      <c r="B814" t="s">
        <v>1111</v>
      </c>
      <c r="C814" t="s">
        <v>1112</v>
      </c>
      <c r="D814">
        <v>40</v>
      </c>
    </row>
    <row r="815" spans="1:4" hidden="1" x14ac:dyDescent="0.3">
      <c r="A815">
        <v>1705</v>
      </c>
      <c r="B815" t="s">
        <v>1111</v>
      </c>
      <c r="C815" t="s">
        <v>1112</v>
      </c>
      <c r="D815">
        <v>40</v>
      </c>
    </row>
    <row r="816" spans="1:4" hidden="1" x14ac:dyDescent="0.3">
      <c r="A816">
        <v>2417</v>
      </c>
      <c r="B816" t="s">
        <v>1111</v>
      </c>
      <c r="C816" t="s">
        <v>1112</v>
      </c>
      <c r="D816">
        <v>40</v>
      </c>
    </row>
    <row r="817" spans="1:6" hidden="1" x14ac:dyDescent="0.3">
      <c r="A817">
        <v>1716</v>
      </c>
      <c r="B817" t="s">
        <v>1115</v>
      </c>
      <c r="C817" t="s">
        <v>1116</v>
      </c>
      <c r="D817">
        <v>40</v>
      </c>
    </row>
    <row r="818" spans="1:6" hidden="1" x14ac:dyDescent="0.3">
      <c r="A818">
        <v>1301</v>
      </c>
      <c r="B818" t="s">
        <v>833</v>
      </c>
      <c r="C818" t="s">
        <v>834</v>
      </c>
      <c r="D818">
        <v>100</v>
      </c>
      <c r="F818">
        <f>+D796+D797+D798+D799+Tabla4[[#This Row],[Cantidad]]+D819+D820+D821+D822+D824</f>
        <v>595</v>
      </c>
    </row>
    <row r="819" spans="1:6" hidden="1" x14ac:dyDescent="0.3">
      <c r="A819">
        <v>1307</v>
      </c>
      <c r="B819" t="s">
        <v>837</v>
      </c>
      <c r="C819" t="s">
        <v>838</v>
      </c>
      <c r="D819">
        <v>20</v>
      </c>
    </row>
    <row r="820" spans="1:6" hidden="1" x14ac:dyDescent="0.3">
      <c r="A820">
        <v>1305</v>
      </c>
      <c r="B820" t="s">
        <v>837</v>
      </c>
      <c r="C820" t="s">
        <v>838</v>
      </c>
      <c r="D820">
        <v>50</v>
      </c>
    </row>
    <row r="821" spans="1:6" hidden="1" x14ac:dyDescent="0.3">
      <c r="A821">
        <v>1304</v>
      </c>
      <c r="B821" s="1" t="s">
        <v>837</v>
      </c>
      <c r="C821" s="1" t="s">
        <v>838</v>
      </c>
      <c r="D821" s="1">
        <v>100</v>
      </c>
    </row>
    <row r="822" spans="1:6" hidden="1" x14ac:dyDescent="0.3">
      <c r="A822">
        <v>1306</v>
      </c>
      <c r="B822" t="s">
        <v>837</v>
      </c>
      <c r="C822" t="s">
        <v>838</v>
      </c>
      <c r="D822">
        <v>100</v>
      </c>
    </row>
    <row r="823" spans="1:6" hidden="1" x14ac:dyDescent="0.3">
      <c r="A823">
        <v>1303</v>
      </c>
      <c r="B823" s="1" t="s">
        <v>835</v>
      </c>
      <c r="C823" s="1" t="s">
        <v>836</v>
      </c>
      <c r="D823" s="1">
        <v>400</v>
      </c>
    </row>
    <row r="824" spans="1:6" hidden="1" x14ac:dyDescent="0.3">
      <c r="A824">
        <v>1308</v>
      </c>
      <c r="B824" t="s">
        <v>839</v>
      </c>
      <c r="C824" t="s">
        <v>840</v>
      </c>
      <c r="D824">
        <v>5</v>
      </c>
    </row>
    <row r="825" spans="1:6" x14ac:dyDescent="0.3">
      <c r="A825">
        <v>1391</v>
      </c>
      <c r="B825" s="1" t="s">
        <v>899</v>
      </c>
      <c r="C825" s="1" t="s">
        <v>900</v>
      </c>
      <c r="D825" s="1">
        <v>70</v>
      </c>
      <c r="F825">
        <f>+Tabla4[[#This Row],[Cantidad]]+D826+D827+D828+D829+D830+D831+D832+D833++D838+D839+D840+D841+D842</f>
        <v>1430</v>
      </c>
    </row>
    <row r="826" spans="1:6" x14ac:dyDescent="0.3">
      <c r="A826">
        <v>1390</v>
      </c>
      <c r="B826" t="s">
        <v>898</v>
      </c>
      <c r="C826" t="s">
        <v>900</v>
      </c>
      <c r="D826">
        <v>100</v>
      </c>
    </row>
    <row r="827" spans="1:6" x14ac:dyDescent="0.3">
      <c r="A827">
        <v>1389</v>
      </c>
      <c r="B827" s="1" t="s">
        <v>898</v>
      </c>
      <c r="C827" s="1" t="s">
        <v>900</v>
      </c>
      <c r="D827" s="1">
        <v>150</v>
      </c>
    </row>
    <row r="828" spans="1:6" x14ac:dyDescent="0.3">
      <c r="A828">
        <v>1394</v>
      </c>
      <c r="B828" s="1" t="s">
        <v>902</v>
      </c>
      <c r="C828" s="1" t="s">
        <v>903</v>
      </c>
      <c r="D828" s="1">
        <v>70</v>
      </c>
    </row>
    <row r="829" spans="1:6" x14ac:dyDescent="0.3">
      <c r="A829">
        <v>1392</v>
      </c>
      <c r="B829" s="1" t="s">
        <v>901</v>
      </c>
      <c r="C829" s="1" t="s">
        <v>903</v>
      </c>
      <c r="D829" s="1">
        <v>150</v>
      </c>
      <c r="F829">
        <f>+D834+D835+D836+D837</f>
        <v>350</v>
      </c>
    </row>
    <row r="830" spans="1:6" x14ac:dyDescent="0.3">
      <c r="A830">
        <v>1393</v>
      </c>
      <c r="B830" t="s">
        <v>901</v>
      </c>
      <c r="C830" t="s">
        <v>903</v>
      </c>
      <c r="D830">
        <v>150</v>
      </c>
    </row>
    <row r="831" spans="1:6" x14ac:dyDescent="0.3">
      <c r="A831">
        <v>1395</v>
      </c>
      <c r="B831" s="1" t="s">
        <v>904</v>
      </c>
      <c r="C831" s="1" t="s">
        <v>907</v>
      </c>
      <c r="D831" s="1">
        <v>100</v>
      </c>
    </row>
    <row r="832" spans="1:6" x14ac:dyDescent="0.3">
      <c r="A832">
        <v>1396</v>
      </c>
      <c r="B832" s="1" t="s">
        <v>905</v>
      </c>
      <c r="C832" s="1" t="s">
        <v>908</v>
      </c>
      <c r="D832" s="1">
        <v>70</v>
      </c>
    </row>
    <row r="833" spans="1:4" x14ac:dyDescent="0.3">
      <c r="A833">
        <v>1397</v>
      </c>
      <c r="B833" s="1" t="s">
        <v>906</v>
      </c>
      <c r="C833" s="1" t="s">
        <v>909</v>
      </c>
      <c r="D833" s="1">
        <v>70</v>
      </c>
    </row>
    <row r="834" spans="1:4" x14ac:dyDescent="0.3">
      <c r="A834">
        <v>1398</v>
      </c>
      <c r="B834" s="1" t="s">
        <v>910</v>
      </c>
      <c r="C834" s="1" t="s">
        <v>911</v>
      </c>
      <c r="D834" s="1">
        <v>100</v>
      </c>
    </row>
    <row r="835" spans="1:4" x14ac:dyDescent="0.3">
      <c r="A835">
        <v>1399</v>
      </c>
      <c r="B835" s="1" t="s">
        <v>912</v>
      </c>
      <c r="C835" s="1" t="s">
        <v>914</v>
      </c>
      <c r="D835" s="1">
        <v>50</v>
      </c>
    </row>
    <row r="836" spans="1:4" x14ac:dyDescent="0.3">
      <c r="A836">
        <v>1400</v>
      </c>
      <c r="B836" t="s">
        <v>912</v>
      </c>
      <c r="C836" t="s">
        <v>914</v>
      </c>
      <c r="D836">
        <v>100</v>
      </c>
    </row>
    <row r="837" spans="1:4" x14ac:dyDescent="0.3">
      <c r="A837">
        <v>1401</v>
      </c>
      <c r="B837" t="s">
        <v>912</v>
      </c>
      <c r="C837" t="s">
        <v>914</v>
      </c>
      <c r="D837">
        <v>100</v>
      </c>
    </row>
    <row r="838" spans="1:4" x14ac:dyDescent="0.3">
      <c r="A838">
        <v>1402</v>
      </c>
      <c r="B838" s="1" t="s">
        <v>913</v>
      </c>
      <c r="C838" s="1" t="s">
        <v>915</v>
      </c>
      <c r="D838" s="1">
        <v>100</v>
      </c>
    </row>
    <row r="839" spans="1:4" x14ac:dyDescent="0.3">
      <c r="A839">
        <v>1403</v>
      </c>
      <c r="B839" s="1" t="s">
        <v>916</v>
      </c>
      <c r="C839" s="1" t="s">
        <v>917</v>
      </c>
      <c r="D839" s="1">
        <v>100</v>
      </c>
    </row>
    <row r="840" spans="1:4" x14ac:dyDescent="0.3">
      <c r="A840">
        <v>1386</v>
      </c>
      <c r="B840" s="1" t="s">
        <v>892</v>
      </c>
      <c r="C840" s="1" t="s">
        <v>893</v>
      </c>
      <c r="D840" s="1">
        <v>100</v>
      </c>
    </row>
    <row r="841" spans="1:4" x14ac:dyDescent="0.3">
      <c r="A841">
        <v>1387</v>
      </c>
      <c r="B841" s="1" t="s">
        <v>894</v>
      </c>
      <c r="C841" s="1" t="s">
        <v>895</v>
      </c>
      <c r="D841" s="1">
        <v>100</v>
      </c>
    </row>
    <row r="842" spans="1:4" x14ac:dyDescent="0.3">
      <c r="A842">
        <v>1388</v>
      </c>
      <c r="B842" s="1" t="s">
        <v>896</v>
      </c>
      <c r="C842" s="1" t="s">
        <v>897</v>
      </c>
      <c r="D842" s="1">
        <v>100</v>
      </c>
    </row>
    <row r="843" spans="1:4" hidden="1" x14ac:dyDescent="0.3">
      <c r="A843">
        <v>1407</v>
      </c>
      <c r="B843" s="1" t="s">
        <v>922</v>
      </c>
      <c r="C843" s="1" t="s">
        <v>924</v>
      </c>
      <c r="D843" s="1">
        <v>30</v>
      </c>
    </row>
    <row r="844" spans="1:4" hidden="1" x14ac:dyDescent="0.3">
      <c r="A844">
        <v>2378</v>
      </c>
      <c r="B844" t="s">
        <v>922</v>
      </c>
      <c r="C844" t="s">
        <v>924</v>
      </c>
      <c r="D844">
        <v>30</v>
      </c>
    </row>
    <row r="845" spans="1:4" hidden="1" x14ac:dyDescent="0.3">
      <c r="A845">
        <v>1408</v>
      </c>
      <c r="B845" s="1" t="s">
        <v>923</v>
      </c>
      <c r="C845" s="1" t="s">
        <v>925</v>
      </c>
      <c r="D845" s="1">
        <v>50</v>
      </c>
    </row>
    <row r="846" spans="1:4" hidden="1" x14ac:dyDescent="0.3">
      <c r="A846">
        <v>1411</v>
      </c>
      <c r="B846" t="s">
        <v>926</v>
      </c>
      <c r="C846" t="s">
        <v>929</v>
      </c>
      <c r="D846">
        <v>30</v>
      </c>
    </row>
    <row r="847" spans="1:4" hidden="1" x14ac:dyDescent="0.3">
      <c r="A847">
        <v>1410</v>
      </c>
      <c r="B847" t="s">
        <v>926</v>
      </c>
      <c r="C847" t="s">
        <v>929</v>
      </c>
      <c r="D847">
        <v>35</v>
      </c>
    </row>
    <row r="848" spans="1:4" hidden="1" x14ac:dyDescent="0.3">
      <c r="A848">
        <v>1409</v>
      </c>
      <c r="B848" s="1" t="s">
        <v>926</v>
      </c>
      <c r="C848" s="1" t="s">
        <v>929</v>
      </c>
      <c r="D848" s="1">
        <v>40</v>
      </c>
    </row>
    <row r="849" spans="1:4" hidden="1" x14ac:dyDescent="0.3">
      <c r="A849">
        <v>2379</v>
      </c>
      <c r="B849" t="s">
        <v>926</v>
      </c>
      <c r="C849" t="s">
        <v>929</v>
      </c>
      <c r="D849">
        <v>40</v>
      </c>
    </row>
    <row r="850" spans="1:4" hidden="1" x14ac:dyDescent="0.3">
      <c r="A850">
        <v>1413</v>
      </c>
      <c r="B850" s="1" t="s">
        <v>928</v>
      </c>
      <c r="C850" s="1" t="s">
        <v>931</v>
      </c>
      <c r="D850" s="1">
        <v>50</v>
      </c>
    </row>
    <row r="851" spans="1:4" hidden="1" x14ac:dyDescent="0.3">
      <c r="A851">
        <v>2433</v>
      </c>
      <c r="B851" t="s">
        <v>1215</v>
      </c>
      <c r="C851" t="s">
        <v>1216</v>
      </c>
      <c r="D851">
        <v>40</v>
      </c>
    </row>
    <row r="852" spans="1:4" hidden="1" x14ac:dyDescent="0.3">
      <c r="A852">
        <v>1851</v>
      </c>
      <c r="B852" t="s">
        <v>1243</v>
      </c>
      <c r="C852" t="s">
        <v>1244</v>
      </c>
      <c r="D852">
        <v>40</v>
      </c>
    </row>
    <row r="853" spans="1:4" hidden="1" x14ac:dyDescent="0.3">
      <c r="A853">
        <v>1852</v>
      </c>
      <c r="B853" t="s">
        <v>1243</v>
      </c>
      <c r="C853" t="s">
        <v>1244</v>
      </c>
      <c r="D853">
        <v>40</v>
      </c>
    </row>
    <row r="854" spans="1:4" hidden="1" x14ac:dyDescent="0.3">
      <c r="A854">
        <v>1853</v>
      </c>
      <c r="B854" t="s">
        <v>1243</v>
      </c>
      <c r="C854" t="s">
        <v>1244</v>
      </c>
      <c r="D854">
        <v>40</v>
      </c>
    </row>
    <row r="855" spans="1:4" hidden="1" x14ac:dyDescent="0.3">
      <c r="A855">
        <v>1863</v>
      </c>
      <c r="B855" t="s">
        <v>1247</v>
      </c>
      <c r="C855" t="s">
        <v>1248</v>
      </c>
      <c r="D855">
        <v>40</v>
      </c>
    </row>
    <row r="856" spans="1:4" hidden="1" x14ac:dyDescent="0.3">
      <c r="A856">
        <v>1866</v>
      </c>
      <c r="B856" t="s">
        <v>1247</v>
      </c>
      <c r="C856" t="s">
        <v>1248</v>
      </c>
      <c r="D856">
        <v>40</v>
      </c>
    </row>
    <row r="857" spans="1:4" hidden="1" x14ac:dyDescent="0.3">
      <c r="A857">
        <v>2436</v>
      </c>
      <c r="B857" t="s">
        <v>1247</v>
      </c>
      <c r="C857" t="s">
        <v>1248</v>
      </c>
      <c r="D857">
        <v>40</v>
      </c>
    </row>
    <row r="858" spans="1:4" hidden="1" x14ac:dyDescent="0.3">
      <c r="A858">
        <v>1868</v>
      </c>
      <c r="B858" s="1" t="s">
        <v>1249</v>
      </c>
      <c r="C858" s="1" t="s">
        <v>1250</v>
      </c>
      <c r="D858" s="1">
        <v>40</v>
      </c>
    </row>
    <row r="859" spans="1:4" hidden="1" x14ac:dyDescent="0.3">
      <c r="A859">
        <v>1869</v>
      </c>
      <c r="B859" t="s">
        <v>1249</v>
      </c>
      <c r="C859" t="s">
        <v>1250</v>
      </c>
      <c r="D859">
        <v>40</v>
      </c>
    </row>
    <row r="860" spans="1:4" hidden="1" x14ac:dyDescent="0.3">
      <c r="A860">
        <v>1888</v>
      </c>
      <c r="B860" t="s">
        <v>1255</v>
      </c>
      <c r="C860" t="s">
        <v>1257</v>
      </c>
      <c r="D860">
        <v>40</v>
      </c>
    </row>
    <row r="861" spans="1:4" hidden="1" x14ac:dyDescent="0.3">
      <c r="A861">
        <v>1891</v>
      </c>
      <c r="B861" t="s">
        <v>1259</v>
      </c>
      <c r="C861" t="s">
        <v>1260</v>
      </c>
      <c r="D861">
        <v>40</v>
      </c>
    </row>
    <row r="862" spans="1:4" hidden="1" x14ac:dyDescent="0.3">
      <c r="A862">
        <v>1893</v>
      </c>
      <c r="B862" t="s">
        <v>1259</v>
      </c>
      <c r="C862" t="s">
        <v>1260</v>
      </c>
      <c r="D862">
        <v>40</v>
      </c>
    </row>
    <row r="863" spans="1:4" hidden="1" x14ac:dyDescent="0.3">
      <c r="A863">
        <v>1907</v>
      </c>
      <c r="B863" t="s">
        <v>1259</v>
      </c>
      <c r="C863" t="s">
        <v>1260</v>
      </c>
      <c r="D863">
        <v>40</v>
      </c>
    </row>
    <row r="864" spans="1:4" hidden="1" x14ac:dyDescent="0.3">
      <c r="A864">
        <v>1922</v>
      </c>
      <c r="B864" t="s">
        <v>1267</v>
      </c>
      <c r="C864" t="s">
        <v>1269</v>
      </c>
      <c r="D864">
        <v>40</v>
      </c>
    </row>
    <row r="865" spans="1:4" hidden="1" x14ac:dyDescent="0.3">
      <c r="A865">
        <v>1923</v>
      </c>
      <c r="B865" t="s">
        <v>1267</v>
      </c>
      <c r="C865" t="s">
        <v>1269</v>
      </c>
      <c r="D865">
        <v>40</v>
      </c>
    </row>
    <row r="866" spans="1:4" hidden="1" x14ac:dyDescent="0.3">
      <c r="A866">
        <v>1925</v>
      </c>
      <c r="B866" s="1" t="s">
        <v>1271</v>
      </c>
      <c r="C866" s="1" t="s">
        <v>1272</v>
      </c>
      <c r="D866" s="1">
        <v>40</v>
      </c>
    </row>
    <row r="867" spans="1:4" hidden="1" x14ac:dyDescent="0.3">
      <c r="A867">
        <v>1929</v>
      </c>
      <c r="B867" t="s">
        <v>1271</v>
      </c>
      <c r="C867" t="s">
        <v>1272</v>
      </c>
      <c r="D867">
        <v>40</v>
      </c>
    </row>
    <row r="868" spans="1:4" hidden="1" x14ac:dyDescent="0.3">
      <c r="A868">
        <v>1931</v>
      </c>
      <c r="B868" t="s">
        <v>1271</v>
      </c>
      <c r="C868" t="s">
        <v>1272</v>
      </c>
      <c r="D868">
        <v>40</v>
      </c>
    </row>
    <row r="869" spans="1:4" hidden="1" x14ac:dyDescent="0.3">
      <c r="A869">
        <v>1949</v>
      </c>
      <c r="B869" s="1" t="s">
        <v>1280</v>
      </c>
      <c r="C869" s="1" t="s">
        <v>1283</v>
      </c>
      <c r="D869" s="1">
        <v>40</v>
      </c>
    </row>
    <row r="870" spans="1:4" hidden="1" x14ac:dyDescent="0.3">
      <c r="A870">
        <v>1950</v>
      </c>
      <c r="B870" t="s">
        <v>1280</v>
      </c>
      <c r="C870" t="s">
        <v>1283</v>
      </c>
      <c r="D870">
        <v>40</v>
      </c>
    </row>
    <row r="871" spans="1:4" hidden="1" x14ac:dyDescent="0.3">
      <c r="A871">
        <v>1953</v>
      </c>
      <c r="B871" t="s">
        <v>1280</v>
      </c>
      <c r="C871" t="s">
        <v>1283</v>
      </c>
      <c r="D871">
        <v>40</v>
      </c>
    </row>
    <row r="872" spans="1:4" hidden="1" x14ac:dyDescent="0.3">
      <c r="A872">
        <v>1957</v>
      </c>
      <c r="B872" t="s">
        <v>1281</v>
      </c>
      <c r="C872" t="s">
        <v>1284</v>
      </c>
      <c r="D872">
        <v>40</v>
      </c>
    </row>
    <row r="873" spans="1:4" hidden="1" x14ac:dyDescent="0.3">
      <c r="A873">
        <v>1960</v>
      </c>
      <c r="B873" t="s">
        <v>1281</v>
      </c>
      <c r="C873" t="s">
        <v>1284</v>
      </c>
      <c r="D873">
        <v>40</v>
      </c>
    </row>
    <row r="874" spans="1:4" hidden="1" x14ac:dyDescent="0.3">
      <c r="A874">
        <v>1961</v>
      </c>
      <c r="B874" t="s">
        <v>1281</v>
      </c>
      <c r="C874" t="s">
        <v>1284</v>
      </c>
      <c r="D874">
        <v>40</v>
      </c>
    </row>
    <row r="875" spans="1:4" hidden="1" x14ac:dyDescent="0.3">
      <c r="A875">
        <v>2442</v>
      </c>
      <c r="B875" t="s">
        <v>1285</v>
      </c>
      <c r="C875" t="s">
        <v>1286</v>
      </c>
      <c r="D875">
        <v>40</v>
      </c>
    </row>
    <row r="876" spans="1:4" hidden="1" x14ac:dyDescent="0.3">
      <c r="A876">
        <v>1972</v>
      </c>
      <c r="B876" s="1" t="s">
        <v>1293</v>
      </c>
      <c r="C876" s="1" t="s">
        <v>1295</v>
      </c>
      <c r="D876" s="1">
        <v>40</v>
      </c>
    </row>
    <row r="877" spans="1:4" hidden="1" x14ac:dyDescent="0.3">
      <c r="A877">
        <v>1973</v>
      </c>
      <c r="B877" t="s">
        <v>1293</v>
      </c>
      <c r="C877" t="s">
        <v>1295</v>
      </c>
      <c r="D877">
        <v>40</v>
      </c>
    </row>
    <row r="878" spans="1:4" hidden="1" x14ac:dyDescent="0.3">
      <c r="A878">
        <v>1974</v>
      </c>
      <c r="B878" t="s">
        <v>1293</v>
      </c>
      <c r="C878" t="s">
        <v>1295</v>
      </c>
      <c r="D878">
        <v>40</v>
      </c>
    </row>
    <row r="879" spans="1:4" hidden="1" x14ac:dyDescent="0.3">
      <c r="A879">
        <v>1975</v>
      </c>
      <c r="B879" t="s">
        <v>1293</v>
      </c>
      <c r="C879" t="s">
        <v>1295</v>
      </c>
      <c r="D879">
        <v>40</v>
      </c>
    </row>
    <row r="880" spans="1:4" hidden="1" x14ac:dyDescent="0.3">
      <c r="A880">
        <v>1976</v>
      </c>
      <c r="B880" s="1" t="s">
        <v>1294</v>
      </c>
      <c r="C880" s="1" t="s">
        <v>1296</v>
      </c>
      <c r="D880" s="1">
        <v>40</v>
      </c>
    </row>
    <row r="881" spans="1:4" hidden="1" x14ac:dyDescent="0.3">
      <c r="A881">
        <v>1977</v>
      </c>
      <c r="B881" t="s">
        <v>1294</v>
      </c>
      <c r="C881" t="s">
        <v>1296</v>
      </c>
      <c r="D881">
        <v>40</v>
      </c>
    </row>
    <row r="882" spans="1:4" hidden="1" x14ac:dyDescent="0.3">
      <c r="A882">
        <v>1978</v>
      </c>
      <c r="B882" t="s">
        <v>1294</v>
      </c>
      <c r="C882" t="s">
        <v>1296</v>
      </c>
      <c r="D882">
        <v>40</v>
      </c>
    </row>
    <row r="883" spans="1:4" hidden="1" x14ac:dyDescent="0.3">
      <c r="A883">
        <v>1979</v>
      </c>
      <c r="B883" t="s">
        <v>1294</v>
      </c>
      <c r="C883" t="s">
        <v>1296</v>
      </c>
      <c r="D883">
        <v>40</v>
      </c>
    </row>
    <row r="884" spans="1:4" hidden="1" x14ac:dyDescent="0.3">
      <c r="A884">
        <v>1980</v>
      </c>
      <c r="B884" s="1" t="s">
        <v>1297</v>
      </c>
      <c r="C884" s="1" t="s">
        <v>1298</v>
      </c>
      <c r="D884" s="1">
        <v>40</v>
      </c>
    </row>
    <row r="885" spans="1:4" hidden="1" x14ac:dyDescent="0.3">
      <c r="A885">
        <v>1981</v>
      </c>
      <c r="B885" t="s">
        <v>1297</v>
      </c>
      <c r="C885" t="s">
        <v>1298</v>
      </c>
      <c r="D885">
        <v>40</v>
      </c>
    </row>
    <row r="886" spans="1:4" hidden="1" x14ac:dyDescent="0.3">
      <c r="A886">
        <v>1982</v>
      </c>
      <c r="B886" t="s">
        <v>1297</v>
      </c>
      <c r="C886" t="s">
        <v>1298</v>
      </c>
      <c r="D886">
        <v>40</v>
      </c>
    </row>
    <row r="887" spans="1:4" hidden="1" x14ac:dyDescent="0.3">
      <c r="A887">
        <v>1990</v>
      </c>
      <c r="B887" s="1" t="s">
        <v>1303</v>
      </c>
      <c r="C887" s="1" t="s">
        <v>1304</v>
      </c>
      <c r="D887" s="1">
        <v>40</v>
      </c>
    </row>
    <row r="888" spans="1:4" hidden="1" x14ac:dyDescent="0.3">
      <c r="A888">
        <v>1997</v>
      </c>
      <c r="B888" t="s">
        <v>1303</v>
      </c>
      <c r="C888" t="s">
        <v>1304</v>
      </c>
      <c r="D888">
        <v>40</v>
      </c>
    </row>
    <row r="889" spans="1:4" hidden="1" x14ac:dyDescent="0.3">
      <c r="A889">
        <v>2007</v>
      </c>
      <c r="B889" t="s">
        <v>1307</v>
      </c>
      <c r="C889" t="s">
        <v>1308</v>
      </c>
      <c r="D889">
        <v>40</v>
      </c>
    </row>
    <row r="890" spans="1:4" hidden="1" x14ac:dyDescent="0.3">
      <c r="A890">
        <v>2446</v>
      </c>
      <c r="B890" t="s">
        <v>1307</v>
      </c>
      <c r="C890" t="s">
        <v>1308</v>
      </c>
      <c r="D890">
        <v>40</v>
      </c>
    </row>
    <row r="891" spans="1:4" hidden="1" x14ac:dyDescent="0.3">
      <c r="A891">
        <v>2451</v>
      </c>
      <c r="B891" t="s">
        <v>1511</v>
      </c>
      <c r="C891" t="s">
        <v>1512</v>
      </c>
      <c r="D891">
        <v>40</v>
      </c>
    </row>
    <row r="892" spans="1:4" hidden="1" x14ac:dyDescent="0.3">
      <c r="A892">
        <v>1412</v>
      </c>
      <c r="B892" s="1" t="s">
        <v>927</v>
      </c>
      <c r="C892" s="1" t="s">
        <v>930</v>
      </c>
      <c r="D892" s="1">
        <v>40</v>
      </c>
    </row>
    <row r="893" spans="1:4" hidden="1" x14ac:dyDescent="0.3">
      <c r="A893">
        <v>1416</v>
      </c>
      <c r="B893" t="s">
        <v>932</v>
      </c>
      <c r="C893" t="s">
        <v>933</v>
      </c>
      <c r="D893">
        <v>20</v>
      </c>
    </row>
    <row r="894" spans="1:4" hidden="1" x14ac:dyDescent="0.3">
      <c r="A894">
        <v>1414</v>
      </c>
      <c r="B894" s="1" t="s">
        <v>932</v>
      </c>
      <c r="C894" s="1" t="s">
        <v>933</v>
      </c>
      <c r="D894" s="1">
        <v>60</v>
      </c>
    </row>
    <row r="895" spans="1:4" hidden="1" x14ac:dyDescent="0.3">
      <c r="A895">
        <v>1415</v>
      </c>
      <c r="B895" t="s">
        <v>932</v>
      </c>
      <c r="C895" t="s">
        <v>933</v>
      </c>
      <c r="D895">
        <v>60</v>
      </c>
    </row>
    <row r="896" spans="1:4" hidden="1" x14ac:dyDescent="0.3">
      <c r="A896">
        <v>1417</v>
      </c>
      <c r="B896" t="s">
        <v>932</v>
      </c>
      <c r="C896" t="s">
        <v>933</v>
      </c>
      <c r="D896">
        <v>60</v>
      </c>
    </row>
    <row r="897" spans="1:4" hidden="1" x14ac:dyDescent="0.3">
      <c r="A897">
        <v>2380</v>
      </c>
      <c r="B897" t="s">
        <v>932</v>
      </c>
      <c r="C897" t="s">
        <v>933</v>
      </c>
      <c r="D897">
        <v>60</v>
      </c>
    </row>
    <row r="898" spans="1:4" hidden="1" x14ac:dyDescent="0.3">
      <c r="A898">
        <v>2115</v>
      </c>
      <c r="B898" s="1" t="s">
        <v>1397</v>
      </c>
      <c r="C898" s="1" t="s">
        <v>1399</v>
      </c>
      <c r="D898" s="1">
        <v>40</v>
      </c>
    </row>
    <row r="899" spans="1:4" hidden="1" x14ac:dyDescent="0.3">
      <c r="A899">
        <v>2120</v>
      </c>
      <c r="B899" s="2" t="s">
        <v>1401</v>
      </c>
      <c r="C899" s="2" t="s">
        <v>1400</v>
      </c>
      <c r="D899" s="2">
        <v>40</v>
      </c>
    </row>
    <row r="900" spans="1:4" hidden="1" x14ac:dyDescent="0.3">
      <c r="A900">
        <v>2124</v>
      </c>
      <c r="B900" t="s">
        <v>1402</v>
      </c>
      <c r="C900" t="s">
        <v>1400</v>
      </c>
      <c r="D900">
        <v>40</v>
      </c>
    </row>
    <row r="901" spans="1:4" hidden="1" x14ac:dyDescent="0.3">
      <c r="A901">
        <v>2127</v>
      </c>
      <c r="B901" s="1" t="s">
        <v>1403</v>
      </c>
      <c r="C901" s="1" t="s">
        <v>1404</v>
      </c>
      <c r="D901" s="1">
        <v>40</v>
      </c>
    </row>
    <row r="902" spans="1:4" hidden="1" x14ac:dyDescent="0.3">
      <c r="A902">
        <v>2207</v>
      </c>
      <c r="B902" t="s">
        <v>1417</v>
      </c>
      <c r="C902" t="s">
        <v>1415</v>
      </c>
      <c r="D902">
        <v>40</v>
      </c>
    </row>
    <row r="903" spans="1:4" hidden="1" x14ac:dyDescent="0.3">
      <c r="A903">
        <v>2213</v>
      </c>
      <c r="B903" s="1" t="s">
        <v>1418</v>
      </c>
      <c r="C903" s="1" t="s">
        <v>1419</v>
      </c>
      <c r="D903" s="1">
        <v>40</v>
      </c>
    </row>
    <row r="904" spans="1:4" hidden="1" x14ac:dyDescent="0.3">
      <c r="A904">
        <v>2266</v>
      </c>
      <c r="B904" s="1" t="s">
        <v>1429</v>
      </c>
      <c r="C904" s="1" t="s">
        <v>1430</v>
      </c>
      <c r="D904" s="1">
        <v>40</v>
      </c>
    </row>
    <row r="905" spans="1:4" hidden="1" x14ac:dyDescent="0.3">
      <c r="A905">
        <v>395</v>
      </c>
      <c r="B905" s="1" t="s">
        <v>353</v>
      </c>
      <c r="C905" s="1" t="s">
        <v>355</v>
      </c>
      <c r="D905" s="1">
        <v>40.1</v>
      </c>
    </row>
    <row r="906" spans="1:4" hidden="1" x14ac:dyDescent="0.3">
      <c r="A906">
        <v>1418</v>
      </c>
      <c r="B906" s="1" t="s">
        <v>934</v>
      </c>
      <c r="C906" s="1" t="s">
        <v>935</v>
      </c>
      <c r="D906" s="1">
        <v>40</v>
      </c>
    </row>
    <row r="907" spans="1:4" hidden="1" x14ac:dyDescent="0.3">
      <c r="A907">
        <v>713</v>
      </c>
      <c r="B907" s="1" t="s">
        <v>561</v>
      </c>
      <c r="C907" s="1" t="s">
        <v>563</v>
      </c>
      <c r="D907" s="1">
        <v>42</v>
      </c>
    </row>
    <row r="908" spans="1:4" hidden="1" x14ac:dyDescent="0.3">
      <c r="A908">
        <v>1419</v>
      </c>
      <c r="B908" t="s">
        <v>934</v>
      </c>
      <c r="C908" t="s">
        <v>935</v>
      </c>
      <c r="D908">
        <v>40</v>
      </c>
    </row>
    <row r="909" spans="1:4" hidden="1" x14ac:dyDescent="0.3">
      <c r="A909">
        <v>1420</v>
      </c>
      <c r="B909" t="s">
        <v>934</v>
      </c>
      <c r="C909" t="s">
        <v>935</v>
      </c>
      <c r="D909">
        <v>60</v>
      </c>
    </row>
    <row r="910" spans="1:4" hidden="1" x14ac:dyDescent="0.3">
      <c r="A910">
        <v>2079</v>
      </c>
      <c r="B910" s="1" t="s">
        <v>1372</v>
      </c>
      <c r="C910" s="1" t="s">
        <v>1374</v>
      </c>
      <c r="D910" s="1">
        <v>42.7</v>
      </c>
    </row>
    <row r="911" spans="1:4" hidden="1" x14ac:dyDescent="0.3">
      <c r="A911">
        <v>422</v>
      </c>
      <c r="B911" t="s">
        <v>367</v>
      </c>
      <c r="C911" t="s">
        <v>368</v>
      </c>
      <c r="D911" s="1">
        <f>16.5*24*3*0.0302*1.2</f>
        <v>43.05312</v>
      </c>
    </row>
    <row r="912" spans="1:4" hidden="1" x14ac:dyDescent="0.3">
      <c r="A912">
        <v>2381</v>
      </c>
      <c r="B912" t="s">
        <v>934</v>
      </c>
      <c r="C912" t="s">
        <v>935</v>
      </c>
      <c r="D912">
        <v>80</v>
      </c>
    </row>
    <row r="913" spans="1:4" hidden="1" x14ac:dyDescent="0.3">
      <c r="A913">
        <v>442</v>
      </c>
      <c r="B913" s="1" t="s">
        <v>370</v>
      </c>
      <c r="C913" s="1" t="s">
        <v>372</v>
      </c>
      <c r="D913" s="1">
        <f>16*20*1.5*0.0302*3</f>
        <v>43.488</v>
      </c>
    </row>
    <row r="914" spans="1:4" hidden="1" x14ac:dyDescent="0.3">
      <c r="A914">
        <v>758</v>
      </c>
      <c r="B914" t="s">
        <v>566</v>
      </c>
      <c r="C914" t="s">
        <v>567</v>
      </c>
      <c r="D914" s="1">
        <f>10*16*1*0.0302*9</f>
        <v>43.488</v>
      </c>
    </row>
    <row r="915" spans="1:4" hidden="1" x14ac:dyDescent="0.3">
      <c r="A915">
        <v>770</v>
      </c>
      <c r="B915" t="s">
        <v>566</v>
      </c>
      <c r="C915" t="s">
        <v>567</v>
      </c>
      <c r="D915" s="1">
        <f>10*16*1*0.0302*9</f>
        <v>43.488</v>
      </c>
    </row>
    <row r="916" spans="1:4" hidden="1" x14ac:dyDescent="0.3">
      <c r="A916">
        <v>404</v>
      </c>
      <c r="B916" t="s">
        <v>363</v>
      </c>
      <c r="C916" t="s">
        <v>364</v>
      </c>
      <c r="D916">
        <v>45</v>
      </c>
    </row>
    <row r="917" spans="1:4" hidden="1" x14ac:dyDescent="0.3">
      <c r="A917">
        <v>574</v>
      </c>
      <c r="B917" s="1" t="s">
        <v>438</v>
      </c>
      <c r="C917" s="1" t="s">
        <v>439</v>
      </c>
      <c r="D917" s="1">
        <f>21*32*1.5*0.0302*1.5</f>
        <v>45.662400000000005</v>
      </c>
    </row>
    <row r="918" spans="1:4" hidden="1" x14ac:dyDescent="0.3">
      <c r="A918">
        <v>1281</v>
      </c>
      <c r="B918" s="1" t="s">
        <v>821</v>
      </c>
      <c r="C918" s="1" t="s">
        <v>822</v>
      </c>
      <c r="D918" s="1">
        <f>9*14*1*0.0302*12</f>
        <v>45.662400000000005</v>
      </c>
    </row>
    <row r="919" spans="1:4" hidden="1" x14ac:dyDescent="0.3">
      <c r="A919">
        <v>1422</v>
      </c>
      <c r="B919" t="s">
        <v>936</v>
      </c>
      <c r="C919" t="s">
        <v>937</v>
      </c>
      <c r="D919">
        <v>50</v>
      </c>
    </row>
    <row r="920" spans="1:4" hidden="1" x14ac:dyDescent="0.3">
      <c r="A920">
        <v>1421</v>
      </c>
      <c r="B920" s="1" t="s">
        <v>936</v>
      </c>
      <c r="C920" s="1" t="s">
        <v>937</v>
      </c>
      <c r="D920" s="1">
        <v>60</v>
      </c>
    </row>
    <row r="921" spans="1:4" hidden="1" x14ac:dyDescent="0.3">
      <c r="A921">
        <v>757</v>
      </c>
      <c r="B921" t="s">
        <v>566</v>
      </c>
      <c r="C921" t="s">
        <v>567</v>
      </c>
      <c r="D921" s="1">
        <f>10*16*1*0.0302*10</f>
        <v>48.32</v>
      </c>
    </row>
    <row r="922" spans="1:4" hidden="1" x14ac:dyDescent="0.3">
      <c r="A922">
        <v>759</v>
      </c>
      <c r="B922" t="s">
        <v>566</v>
      </c>
      <c r="C922" t="s">
        <v>567</v>
      </c>
      <c r="D922" s="1">
        <f>10*16*1*0.0302*10</f>
        <v>48.32</v>
      </c>
    </row>
    <row r="923" spans="1:4" hidden="1" x14ac:dyDescent="0.3">
      <c r="A923">
        <v>764</v>
      </c>
      <c r="B923" t="s">
        <v>566</v>
      </c>
      <c r="C923" t="s">
        <v>567</v>
      </c>
      <c r="D923" s="1">
        <f>10*16*1*0.0302*10</f>
        <v>48.32</v>
      </c>
    </row>
    <row r="924" spans="1:4" hidden="1" x14ac:dyDescent="0.3">
      <c r="A924">
        <v>1423</v>
      </c>
      <c r="B924" t="s">
        <v>936</v>
      </c>
      <c r="C924" t="s">
        <v>937</v>
      </c>
      <c r="D924">
        <v>80</v>
      </c>
    </row>
    <row r="925" spans="1:4" hidden="1" x14ac:dyDescent="0.3">
      <c r="A925">
        <v>2382</v>
      </c>
      <c r="B925" t="s">
        <v>936</v>
      </c>
      <c r="C925" t="s">
        <v>937</v>
      </c>
      <c r="D925">
        <v>80</v>
      </c>
    </row>
    <row r="926" spans="1:4" hidden="1" x14ac:dyDescent="0.3">
      <c r="A926">
        <v>2383</v>
      </c>
      <c r="B926" t="s">
        <v>936</v>
      </c>
      <c r="C926" t="s">
        <v>937</v>
      </c>
      <c r="D926">
        <v>80</v>
      </c>
    </row>
    <row r="927" spans="1:4" hidden="1" x14ac:dyDescent="0.3">
      <c r="A927">
        <v>2384</v>
      </c>
      <c r="B927" t="s">
        <v>938</v>
      </c>
      <c r="C927" t="s">
        <v>939</v>
      </c>
      <c r="D927">
        <v>25</v>
      </c>
    </row>
    <row r="928" spans="1:4" hidden="1" x14ac:dyDescent="0.3">
      <c r="A928">
        <v>1424</v>
      </c>
      <c r="B928" s="1" t="s">
        <v>938</v>
      </c>
      <c r="C928" s="1" t="s">
        <v>939</v>
      </c>
      <c r="D928" s="1">
        <v>30</v>
      </c>
    </row>
    <row r="929" spans="1:4" hidden="1" x14ac:dyDescent="0.3">
      <c r="A929">
        <v>1425</v>
      </c>
      <c r="B929" s="1" t="s">
        <v>940</v>
      </c>
      <c r="C929" s="1" t="s">
        <v>941</v>
      </c>
      <c r="D929" s="1">
        <v>30</v>
      </c>
    </row>
    <row r="930" spans="1:4" hidden="1" x14ac:dyDescent="0.3">
      <c r="A930">
        <v>1426</v>
      </c>
      <c r="B930" t="s">
        <v>940</v>
      </c>
      <c r="C930" t="s">
        <v>941</v>
      </c>
      <c r="D930">
        <v>30</v>
      </c>
    </row>
    <row r="931" spans="1:4" hidden="1" x14ac:dyDescent="0.3">
      <c r="A931">
        <v>1427</v>
      </c>
      <c r="B931" t="s">
        <v>940</v>
      </c>
      <c r="C931" t="s">
        <v>941</v>
      </c>
      <c r="D931">
        <v>30</v>
      </c>
    </row>
    <row r="932" spans="1:4" hidden="1" x14ac:dyDescent="0.3">
      <c r="A932">
        <v>1428</v>
      </c>
      <c r="B932" t="s">
        <v>940</v>
      </c>
      <c r="C932" t="s">
        <v>941</v>
      </c>
      <c r="D932">
        <v>30</v>
      </c>
    </row>
    <row r="933" spans="1:4" hidden="1" x14ac:dyDescent="0.3">
      <c r="A933">
        <v>113</v>
      </c>
      <c r="B933" t="s">
        <v>127</v>
      </c>
      <c r="C933" t="s">
        <v>128</v>
      </c>
      <c r="D933">
        <v>50</v>
      </c>
    </row>
    <row r="934" spans="1:4" hidden="1" x14ac:dyDescent="0.3">
      <c r="A934">
        <v>116</v>
      </c>
      <c r="B934" t="s">
        <v>127</v>
      </c>
      <c r="C934" t="s">
        <v>128</v>
      </c>
      <c r="D934">
        <v>50</v>
      </c>
    </row>
    <row r="935" spans="1:4" hidden="1" x14ac:dyDescent="0.3">
      <c r="A935">
        <v>117</v>
      </c>
      <c r="B935" t="s">
        <v>127</v>
      </c>
      <c r="C935" t="s">
        <v>128</v>
      </c>
      <c r="D935">
        <v>50</v>
      </c>
    </row>
    <row r="936" spans="1:4" hidden="1" x14ac:dyDescent="0.3">
      <c r="A936">
        <v>123</v>
      </c>
      <c r="B936" s="1" t="s">
        <v>133</v>
      </c>
      <c r="C936" s="1" t="s">
        <v>134</v>
      </c>
      <c r="D936" s="1">
        <v>50</v>
      </c>
    </row>
    <row r="937" spans="1:4" hidden="1" x14ac:dyDescent="0.3">
      <c r="A937">
        <v>126</v>
      </c>
      <c r="B937" s="1" t="s">
        <v>135</v>
      </c>
      <c r="C937" s="1" t="s">
        <v>136</v>
      </c>
      <c r="D937" s="1">
        <v>50</v>
      </c>
    </row>
    <row r="938" spans="1:4" hidden="1" x14ac:dyDescent="0.3">
      <c r="A938">
        <v>2295</v>
      </c>
      <c r="B938" t="s">
        <v>135</v>
      </c>
      <c r="C938" t="s">
        <v>136</v>
      </c>
      <c r="D938">
        <v>50</v>
      </c>
    </row>
    <row r="939" spans="1:4" hidden="1" x14ac:dyDescent="0.3">
      <c r="A939">
        <v>195</v>
      </c>
      <c r="B939" s="1" t="s">
        <v>164</v>
      </c>
      <c r="C939" s="1" t="s">
        <v>169</v>
      </c>
      <c r="D939" s="1">
        <v>50</v>
      </c>
    </row>
    <row r="940" spans="1:4" hidden="1" x14ac:dyDescent="0.3">
      <c r="A940">
        <v>198</v>
      </c>
      <c r="B940" t="s">
        <v>165</v>
      </c>
      <c r="C940" t="s">
        <v>170</v>
      </c>
      <c r="D940">
        <v>50</v>
      </c>
    </row>
    <row r="941" spans="1:4" hidden="1" x14ac:dyDescent="0.3">
      <c r="A941">
        <v>201</v>
      </c>
      <c r="B941" t="s">
        <v>165</v>
      </c>
      <c r="C941" t="s">
        <v>170</v>
      </c>
      <c r="D941">
        <v>50</v>
      </c>
    </row>
    <row r="942" spans="1:4" hidden="1" x14ac:dyDescent="0.3">
      <c r="A942">
        <v>209</v>
      </c>
      <c r="B942" t="s">
        <v>176</v>
      </c>
      <c r="C942" t="s">
        <v>178</v>
      </c>
      <c r="D942">
        <v>50</v>
      </c>
    </row>
    <row r="943" spans="1:4" hidden="1" x14ac:dyDescent="0.3">
      <c r="A943">
        <v>1431</v>
      </c>
      <c r="B943" t="s">
        <v>942</v>
      </c>
      <c r="C943" t="s">
        <v>943</v>
      </c>
      <c r="D943">
        <v>40</v>
      </c>
    </row>
    <row r="944" spans="1:4" hidden="1" x14ac:dyDescent="0.3">
      <c r="A944">
        <v>1432</v>
      </c>
      <c r="B944" t="s">
        <v>942</v>
      </c>
      <c r="C944" t="s">
        <v>943</v>
      </c>
      <c r="D944">
        <v>40</v>
      </c>
    </row>
    <row r="945" spans="1:4" hidden="1" x14ac:dyDescent="0.3">
      <c r="A945">
        <v>1429</v>
      </c>
      <c r="B945" s="1" t="s">
        <v>942</v>
      </c>
      <c r="C945" s="1" t="s">
        <v>943</v>
      </c>
      <c r="D945" s="1">
        <v>60</v>
      </c>
    </row>
    <row r="946" spans="1:4" hidden="1" x14ac:dyDescent="0.3">
      <c r="A946">
        <v>1430</v>
      </c>
      <c r="B946" t="s">
        <v>942</v>
      </c>
      <c r="C946" t="s">
        <v>943</v>
      </c>
      <c r="D946">
        <v>60</v>
      </c>
    </row>
    <row r="947" spans="1:4" hidden="1" x14ac:dyDescent="0.3">
      <c r="A947">
        <v>1433</v>
      </c>
      <c r="B947" s="1" t="s">
        <v>944</v>
      </c>
      <c r="C947" s="1" t="s">
        <v>945</v>
      </c>
      <c r="D947" s="1">
        <v>60</v>
      </c>
    </row>
    <row r="948" spans="1:4" hidden="1" x14ac:dyDescent="0.3">
      <c r="A948">
        <v>1434</v>
      </c>
      <c r="B948" t="s">
        <v>944</v>
      </c>
      <c r="C948" t="s">
        <v>945</v>
      </c>
      <c r="D948">
        <v>60</v>
      </c>
    </row>
    <row r="949" spans="1:4" hidden="1" x14ac:dyDescent="0.3">
      <c r="A949">
        <v>1435</v>
      </c>
      <c r="B949" t="s">
        <v>944</v>
      </c>
      <c r="C949" t="s">
        <v>945</v>
      </c>
      <c r="D949">
        <v>60</v>
      </c>
    </row>
    <row r="950" spans="1:4" hidden="1" x14ac:dyDescent="0.3">
      <c r="A950">
        <v>310</v>
      </c>
      <c r="B950" t="s">
        <v>295</v>
      </c>
      <c r="C950" t="s">
        <v>297</v>
      </c>
      <c r="D950">
        <v>50</v>
      </c>
    </row>
    <row r="951" spans="1:4" hidden="1" x14ac:dyDescent="0.3">
      <c r="A951">
        <v>320</v>
      </c>
      <c r="B951" s="1" t="s">
        <v>304</v>
      </c>
      <c r="C951" s="1" t="s">
        <v>307</v>
      </c>
      <c r="D951" s="1">
        <v>50</v>
      </c>
    </row>
    <row r="952" spans="1:4" hidden="1" x14ac:dyDescent="0.3">
      <c r="A952">
        <v>322</v>
      </c>
      <c r="B952" s="1" t="s">
        <v>309</v>
      </c>
      <c r="C952" s="1" t="s">
        <v>310</v>
      </c>
      <c r="D952" s="1">
        <v>50</v>
      </c>
    </row>
    <row r="953" spans="1:4" hidden="1" x14ac:dyDescent="0.3">
      <c r="A953">
        <v>323</v>
      </c>
      <c r="B953" t="s">
        <v>309</v>
      </c>
      <c r="C953" t="s">
        <v>310</v>
      </c>
      <c r="D953">
        <v>50</v>
      </c>
    </row>
    <row r="954" spans="1:4" hidden="1" x14ac:dyDescent="0.3">
      <c r="A954">
        <v>328</v>
      </c>
      <c r="B954" t="s">
        <v>311</v>
      </c>
      <c r="C954" t="s">
        <v>312</v>
      </c>
      <c r="D954">
        <v>50</v>
      </c>
    </row>
    <row r="955" spans="1:4" hidden="1" x14ac:dyDescent="0.3">
      <c r="A955">
        <v>336</v>
      </c>
      <c r="B955" t="s">
        <v>313</v>
      </c>
      <c r="C955" t="s">
        <v>314</v>
      </c>
      <c r="D955">
        <v>50</v>
      </c>
    </row>
    <row r="956" spans="1:4" hidden="1" x14ac:dyDescent="0.3">
      <c r="A956">
        <v>340</v>
      </c>
      <c r="B956" t="s">
        <v>313</v>
      </c>
      <c r="C956" t="s">
        <v>314</v>
      </c>
      <c r="D956">
        <v>50</v>
      </c>
    </row>
    <row r="957" spans="1:4" hidden="1" x14ac:dyDescent="0.3">
      <c r="A957">
        <v>344</v>
      </c>
      <c r="B957" t="s">
        <v>313</v>
      </c>
      <c r="C957" t="s">
        <v>314</v>
      </c>
      <c r="D957">
        <v>50</v>
      </c>
    </row>
    <row r="958" spans="1:4" hidden="1" x14ac:dyDescent="0.3">
      <c r="A958">
        <v>2304</v>
      </c>
      <c r="B958" t="s">
        <v>313</v>
      </c>
      <c r="C958" t="s">
        <v>314</v>
      </c>
      <c r="D958">
        <v>50</v>
      </c>
    </row>
    <row r="959" spans="1:4" hidden="1" x14ac:dyDescent="0.3">
      <c r="A959">
        <v>346</v>
      </c>
      <c r="B959" s="1" t="s">
        <v>317</v>
      </c>
      <c r="C959" s="1" t="s">
        <v>318</v>
      </c>
      <c r="D959" s="1">
        <v>50</v>
      </c>
    </row>
    <row r="960" spans="1:4" hidden="1" x14ac:dyDescent="0.3">
      <c r="A960">
        <v>349</v>
      </c>
      <c r="B960" t="s">
        <v>317</v>
      </c>
      <c r="C960" t="s">
        <v>318</v>
      </c>
      <c r="D960">
        <v>50</v>
      </c>
    </row>
    <row r="961" spans="1:4" hidden="1" x14ac:dyDescent="0.3">
      <c r="A961">
        <v>350</v>
      </c>
      <c r="B961" t="s">
        <v>317</v>
      </c>
      <c r="C961" t="s">
        <v>318</v>
      </c>
      <c r="D961">
        <v>50</v>
      </c>
    </row>
    <row r="962" spans="1:4" hidden="1" x14ac:dyDescent="0.3">
      <c r="A962">
        <v>2305</v>
      </c>
      <c r="B962" t="s">
        <v>317</v>
      </c>
      <c r="C962" t="s">
        <v>318</v>
      </c>
      <c r="D962">
        <v>50</v>
      </c>
    </row>
    <row r="963" spans="1:4" hidden="1" x14ac:dyDescent="0.3">
      <c r="A963">
        <v>352</v>
      </c>
      <c r="B963" s="1" t="s">
        <v>319</v>
      </c>
      <c r="C963" s="1" t="s">
        <v>323</v>
      </c>
      <c r="D963" s="1">
        <v>50</v>
      </c>
    </row>
    <row r="964" spans="1:4" hidden="1" x14ac:dyDescent="0.3">
      <c r="A964">
        <v>355</v>
      </c>
      <c r="B964" s="1" t="s">
        <v>322</v>
      </c>
      <c r="C964" s="1" t="s">
        <v>326</v>
      </c>
      <c r="D964" s="1">
        <v>50</v>
      </c>
    </row>
    <row r="965" spans="1:4" hidden="1" x14ac:dyDescent="0.3">
      <c r="A965">
        <v>363</v>
      </c>
      <c r="B965" s="1" t="s">
        <v>334</v>
      </c>
      <c r="C965" s="1" t="s">
        <v>336</v>
      </c>
      <c r="D965" s="1">
        <v>50</v>
      </c>
    </row>
    <row r="966" spans="1:4" hidden="1" x14ac:dyDescent="0.3">
      <c r="A966">
        <v>2307</v>
      </c>
      <c r="B966" t="s">
        <v>334</v>
      </c>
      <c r="C966" t="s">
        <v>336</v>
      </c>
      <c r="D966">
        <v>50</v>
      </c>
    </row>
    <row r="967" spans="1:4" hidden="1" x14ac:dyDescent="0.3">
      <c r="A967">
        <v>373</v>
      </c>
      <c r="B967" t="s">
        <v>341</v>
      </c>
      <c r="C967" t="s">
        <v>342</v>
      </c>
      <c r="D967">
        <v>50</v>
      </c>
    </row>
    <row r="968" spans="1:4" hidden="1" x14ac:dyDescent="0.3">
      <c r="A968">
        <v>2309</v>
      </c>
      <c r="B968" t="s">
        <v>341</v>
      </c>
      <c r="C968" t="s">
        <v>342</v>
      </c>
      <c r="D968">
        <v>50</v>
      </c>
    </row>
    <row r="969" spans="1:4" hidden="1" x14ac:dyDescent="0.3">
      <c r="A969">
        <v>376</v>
      </c>
      <c r="B969" t="s">
        <v>343</v>
      </c>
      <c r="C969" t="s">
        <v>344</v>
      </c>
      <c r="D969">
        <v>50</v>
      </c>
    </row>
    <row r="970" spans="1:4" hidden="1" x14ac:dyDescent="0.3">
      <c r="A970">
        <v>379</v>
      </c>
      <c r="B970" t="s">
        <v>345</v>
      </c>
      <c r="C970" t="s">
        <v>346</v>
      </c>
      <c r="D970">
        <v>50</v>
      </c>
    </row>
    <row r="971" spans="1:4" hidden="1" x14ac:dyDescent="0.3">
      <c r="A971">
        <v>382</v>
      </c>
      <c r="B971" t="s">
        <v>347</v>
      </c>
      <c r="C971" t="s">
        <v>348</v>
      </c>
      <c r="D971">
        <v>50</v>
      </c>
    </row>
    <row r="972" spans="1:4" hidden="1" x14ac:dyDescent="0.3">
      <c r="A972">
        <v>383</v>
      </c>
      <c r="B972" t="s">
        <v>347</v>
      </c>
      <c r="C972" t="s">
        <v>348</v>
      </c>
      <c r="D972">
        <v>50</v>
      </c>
    </row>
    <row r="973" spans="1:4" hidden="1" x14ac:dyDescent="0.3">
      <c r="A973">
        <v>470</v>
      </c>
      <c r="B973" s="1" t="s">
        <v>387</v>
      </c>
      <c r="C973" s="1" t="s">
        <v>390</v>
      </c>
      <c r="D973" s="1">
        <v>50</v>
      </c>
    </row>
    <row r="974" spans="1:4" hidden="1" x14ac:dyDescent="0.3">
      <c r="A974">
        <v>2316</v>
      </c>
      <c r="B974" t="s">
        <v>387</v>
      </c>
      <c r="C974" t="s">
        <v>390</v>
      </c>
      <c r="D974">
        <v>50</v>
      </c>
    </row>
    <row r="975" spans="1:4" hidden="1" x14ac:dyDescent="0.3">
      <c r="A975">
        <v>526</v>
      </c>
      <c r="B975" s="1" t="s">
        <v>403</v>
      </c>
      <c r="C975" s="1" t="s">
        <v>404</v>
      </c>
      <c r="D975" s="1">
        <v>50</v>
      </c>
    </row>
    <row r="976" spans="1:4" hidden="1" x14ac:dyDescent="0.3">
      <c r="A976">
        <v>2320</v>
      </c>
      <c r="B976" t="s">
        <v>1457</v>
      </c>
      <c r="C976" t="s">
        <v>1458</v>
      </c>
      <c r="D976">
        <v>50</v>
      </c>
    </row>
    <row r="977" spans="1:4" hidden="1" x14ac:dyDescent="0.3">
      <c r="A977">
        <v>2321</v>
      </c>
      <c r="B977" t="s">
        <v>413</v>
      </c>
      <c r="C977" t="s">
        <v>414</v>
      </c>
      <c r="D977">
        <v>50</v>
      </c>
    </row>
    <row r="978" spans="1:4" hidden="1" x14ac:dyDescent="0.3">
      <c r="A978">
        <v>2322</v>
      </c>
      <c r="B978" t="s">
        <v>415</v>
      </c>
      <c r="C978" t="s">
        <v>416</v>
      </c>
      <c r="D978">
        <v>50</v>
      </c>
    </row>
    <row r="979" spans="1:4" hidden="1" x14ac:dyDescent="0.3">
      <c r="A979">
        <v>563</v>
      </c>
      <c r="B979" t="s">
        <v>427</v>
      </c>
      <c r="C979" t="s">
        <v>426</v>
      </c>
      <c r="D979">
        <v>50</v>
      </c>
    </row>
    <row r="980" spans="1:4" hidden="1" x14ac:dyDescent="0.3">
      <c r="A980">
        <v>564</v>
      </c>
      <c r="B980" t="s">
        <v>427</v>
      </c>
      <c r="C980" t="s">
        <v>426</v>
      </c>
      <c r="D980">
        <v>50</v>
      </c>
    </row>
    <row r="981" spans="1:4" hidden="1" x14ac:dyDescent="0.3">
      <c r="A981">
        <v>2324</v>
      </c>
      <c r="B981" t="s">
        <v>440</v>
      </c>
      <c r="C981" t="s">
        <v>441</v>
      </c>
      <c r="D981">
        <v>50</v>
      </c>
    </row>
    <row r="982" spans="1:4" hidden="1" x14ac:dyDescent="0.3">
      <c r="A982">
        <v>2325</v>
      </c>
      <c r="B982" t="s">
        <v>1461</v>
      </c>
      <c r="C982" t="s">
        <v>1462</v>
      </c>
      <c r="D982">
        <v>50</v>
      </c>
    </row>
    <row r="983" spans="1:4" hidden="1" x14ac:dyDescent="0.3">
      <c r="A983">
        <v>605</v>
      </c>
      <c r="B983" s="1" t="s">
        <v>466</v>
      </c>
      <c r="C983" s="1" t="s">
        <v>467</v>
      </c>
      <c r="D983" s="1">
        <v>50</v>
      </c>
    </row>
    <row r="984" spans="1:4" hidden="1" x14ac:dyDescent="0.3">
      <c r="A984">
        <v>617</v>
      </c>
      <c r="B984" t="s">
        <v>475</v>
      </c>
      <c r="C984" t="s">
        <v>477</v>
      </c>
      <c r="D984">
        <v>50</v>
      </c>
    </row>
    <row r="985" spans="1:4" hidden="1" x14ac:dyDescent="0.3">
      <c r="A985">
        <v>625</v>
      </c>
      <c r="B985" t="s">
        <v>483</v>
      </c>
      <c r="C985" t="s">
        <v>484</v>
      </c>
      <c r="D985">
        <v>50</v>
      </c>
    </row>
    <row r="986" spans="1:4" hidden="1" x14ac:dyDescent="0.3">
      <c r="A986">
        <v>2328</v>
      </c>
      <c r="B986" t="s">
        <v>483</v>
      </c>
      <c r="C986" t="s">
        <v>484</v>
      </c>
      <c r="D986">
        <v>50</v>
      </c>
    </row>
    <row r="987" spans="1:4" hidden="1" x14ac:dyDescent="0.3">
      <c r="A987">
        <v>2329</v>
      </c>
      <c r="B987" t="s">
        <v>483</v>
      </c>
      <c r="C987" t="s">
        <v>484</v>
      </c>
      <c r="D987">
        <v>50</v>
      </c>
    </row>
    <row r="988" spans="1:4" hidden="1" x14ac:dyDescent="0.3">
      <c r="A988">
        <v>632</v>
      </c>
      <c r="B988" t="s">
        <v>487</v>
      </c>
      <c r="C988" t="s">
        <v>488</v>
      </c>
      <c r="D988">
        <v>50</v>
      </c>
    </row>
    <row r="989" spans="1:4" hidden="1" x14ac:dyDescent="0.3">
      <c r="A989">
        <v>634</v>
      </c>
      <c r="B989" t="s">
        <v>487</v>
      </c>
      <c r="C989" t="s">
        <v>488</v>
      </c>
      <c r="D989">
        <v>50</v>
      </c>
    </row>
    <row r="990" spans="1:4" hidden="1" x14ac:dyDescent="0.3">
      <c r="A990">
        <v>635</v>
      </c>
      <c r="B990" s="1" t="s">
        <v>489</v>
      </c>
      <c r="C990" s="1" t="s">
        <v>490</v>
      </c>
      <c r="D990" s="1">
        <v>50</v>
      </c>
    </row>
    <row r="991" spans="1:4" hidden="1" x14ac:dyDescent="0.3">
      <c r="A991">
        <v>2331</v>
      </c>
      <c r="B991" t="s">
        <v>1467</v>
      </c>
      <c r="C991" t="s">
        <v>1468</v>
      </c>
      <c r="D991">
        <v>50</v>
      </c>
    </row>
    <row r="992" spans="1:4" hidden="1" x14ac:dyDescent="0.3">
      <c r="A992">
        <v>2332</v>
      </c>
      <c r="B992" t="s">
        <v>491</v>
      </c>
      <c r="C992" t="s">
        <v>492</v>
      </c>
      <c r="D992">
        <v>50</v>
      </c>
    </row>
    <row r="993" spans="1:4" hidden="1" x14ac:dyDescent="0.3">
      <c r="A993">
        <v>2333</v>
      </c>
      <c r="B993" t="s">
        <v>1469</v>
      </c>
      <c r="C993" t="s">
        <v>1470</v>
      </c>
      <c r="D993">
        <v>50</v>
      </c>
    </row>
    <row r="994" spans="1:4" hidden="1" x14ac:dyDescent="0.3">
      <c r="A994">
        <v>2334</v>
      </c>
      <c r="B994" t="s">
        <v>509</v>
      </c>
      <c r="C994" t="s">
        <v>510</v>
      </c>
      <c r="D994">
        <v>50</v>
      </c>
    </row>
    <row r="995" spans="1:4" hidden="1" x14ac:dyDescent="0.3">
      <c r="A995">
        <v>2335</v>
      </c>
      <c r="B995" t="s">
        <v>511</v>
      </c>
      <c r="C995" t="s">
        <v>512</v>
      </c>
      <c r="D995">
        <v>50</v>
      </c>
    </row>
    <row r="996" spans="1:4" hidden="1" x14ac:dyDescent="0.3">
      <c r="A996">
        <v>2336</v>
      </c>
      <c r="B996" t="s">
        <v>517</v>
      </c>
      <c r="C996" t="s">
        <v>518</v>
      </c>
      <c r="D996">
        <v>50</v>
      </c>
    </row>
    <row r="997" spans="1:4" hidden="1" x14ac:dyDescent="0.3">
      <c r="A997">
        <v>659</v>
      </c>
      <c r="B997" s="1" t="s">
        <v>519</v>
      </c>
      <c r="C997" s="1" t="s">
        <v>520</v>
      </c>
      <c r="D997" s="1">
        <v>50</v>
      </c>
    </row>
    <row r="998" spans="1:4" hidden="1" x14ac:dyDescent="0.3">
      <c r="A998">
        <v>660</v>
      </c>
      <c r="B998" s="1" t="s">
        <v>521</v>
      </c>
      <c r="C998" s="1" t="s">
        <v>522</v>
      </c>
      <c r="D998" s="1">
        <v>50</v>
      </c>
    </row>
    <row r="999" spans="1:4" hidden="1" x14ac:dyDescent="0.3">
      <c r="A999">
        <v>662</v>
      </c>
      <c r="B999" t="s">
        <v>521</v>
      </c>
      <c r="C999" t="s">
        <v>522</v>
      </c>
      <c r="D999">
        <v>50</v>
      </c>
    </row>
    <row r="1000" spans="1:4" hidden="1" x14ac:dyDescent="0.3">
      <c r="A1000">
        <v>666</v>
      </c>
      <c r="B1000" s="1" t="s">
        <v>529</v>
      </c>
      <c r="C1000" s="1" t="s">
        <v>528</v>
      </c>
      <c r="D1000" s="1">
        <v>50</v>
      </c>
    </row>
    <row r="1001" spans="1:4" hidden="1" x14ac:dyDescent="0.3">
      <c r="A1001">
        <v>672</v>
      </c>
      <c r="B1001" t="s">
        <v>532</v>
      </c>
      <c r="C1001" t="s">
        <v>533</v>
      </c>
      <c r="D1001">
        <v>50</v>
      </c>
    </row>
    <row r="1002" spans="1:4" hidden="1" x14ac:dyDescent="0.3">
      <c r="A1002">
        <v>676</v>
      </c>
      <c r="B1002" t="s">
        <v>534</v>
      </c>
      <c r="C1002" t="s">
        <v>535</v>
      </c>
      <c r="D1002">
        <v>50</v>
      </c>
    </row>
    <row r="1003" spans="1:4" hidden="1" x14ac:dyDescent="0.3">
      <c r="A1003">
        <v>679</v>
      </c>
      <c r="B1003" t="s">
        <v>534</v>
      </c>
      <c r="C1003" t="s">
        <v>535</v>
      </c>
      <c r="D1003">
        <v>50</v>
      </c>
    </row>
    <row r="1004" spans="1:4" hidden="1" x14ac:dyDescent="0.3">
      <c r="A1004">
        <v>680</v>
      </c>
      <c r="B1004" t="s">
        <v>534</v>
      </c>
      <c r="C1004" t="s">
        <v>535</v>
      </c>
      <c r="D1004">
        <v>50</v>
      </c>
    </row>
    <row r="1005" spans="1:4" hidden="1" x14ac:dyDescent="0.3">
      <c r="A1005">
        <v>2337</v>
      </c>
      <c r="B1005" t="s">
        <v>534</v>
      </c>
      <c r="C1005" t="s">
        <v>535</v>
      </c>
      <c r="D1005">
        <v>50</v>
      </c>
    </row>
    <row r="1006" spans="1:4" hidden="1" x14ac:dyDescent="0.3">
      <c r="A1006">
        <v>686</v>
      </c>
      <c r="B1006" t="s">
        <v>536</v>
      </c>
      <c r="C1006" t="s">
        <v>537</v>
      </c>
      <c r="D1006">
        <v>50</v>
      </c>
    </row>
    <row r="1007" spans="1:4" hidden="1" x14ac:dyDescent="0.3">
      <c r="A1007">
        <v>694</v>
      </c>
      <c r="B1007" s="1" t="s">
        <v>542</v>
      </c>
      <c r="C1007" s="1" t="s">
        <v>543</v>
      </c>
      <c r="D1007" s="1">
        <v>50</v>
      </c>
    </row>
    <row r="1008" spans="1:4" hidden="1" x14ac:dyDescent="0.3">
      <c r="A1008">
        <v>1436</v>
      </c>
      <c r="B1008" t="s">
        <v>944</v>
      </c>
      <c r="C1008" t="s">
        <v>945</v>
      </c>
      <c r="D1008">
        <v>60</v>
      </c>
    </row>
    <row r="1009" spans="1:4" hidden="1" x14ac:dyDescent="0.3">
      <c r="A1009">
        <v>704</v>
      </c>
      <c r="B1009" t="s">
        <v>558</v>
      </c>
      <c r="C1009" t="s">
        <v>559</v>
      </c>
      <c r="D1009">
        <v>50</v>
      </c>
    </row>
    <row r="1010" spans="1:4" hidden="1" x14ac:dyDescent="0.3">
      <c r="A1010">
        <v>2340</v>
      </c>
      <c r="B1010" t="s">
        <v>558</v>
      </c>
      <c r="C1010" t="s">
        <v>559</v>
      </c>
      <c r="D1010">
        <v>50</v>
      </c>
    </row>
    <row r="1011" spans="1:4" hidden="1" x14ac:dyDescent="0.3">
      <c r="A1011">
        <v>2341</v>
      </c>
      <c r="B1011" t="s">
        <v>1472</v>
      </c>
      <c r="C1011" t="s">
        <v>1473</v>
      </c>
      <c r="D1011">
        <v>50</v>
      </c>
    </row>
    <row r="1012" spans="1:4" hidden="1" x14ac:dyDescent="0.3">
      <c r="A1012">
        <v>714</v>
      </c>
      <c r="B1012" s="1" t="s">
        <v>564</v>
      </c>
      <c r="C1012" s="1" t="s">
        <v>565</v>
      </c>
      <c r="D1012" s="1">
        <v>50</v>
      </c>
    </row>
    <row r="1013" spans="1:4" hidden="1" x14ac:dyDescent="0.3">
      <c r="A1013">
        <v>725</v>
      </c>
      <c r="B1013" t="s">
        <v>564</v>
      </c>
      <c r="C1013" t="s">
        <v>565</v>
      </c>
      <c r="D1013">
        <v>50</v>
      </c>
    </row>
    <row r="1014" spans="1:4" hidden="1" x14ac:dyDescent="0.3">
      <c r="A1014">
        <v>726</v>
      </c>
      <c r="B1014" t="s">
        <v>564</v>
      </c>
      <c r="C1014" t="s">
        <v>565</v>
      </c>
      <c r="D1014">
        <v>50</v>
      </c>
    </row>
    <row r="1015" spans="1:4" hidden="1" x14ac:dyDescent="0.3">
      <c r="A1015">
        <v>729</v>
      </c>
      <c r="B1015" t="s">
        <v>564</v>
      </c>
      <c r="C1015" t="s">
        <v>565</v>
      </c>
      <c r="D1015">
        <v>50</v>
      </c>
    </row>
    <row r="1016" spans="1:4" hidden="1" x14ac:dyDescent="0.3">
      <c r="A1016">
        <v>732</v>
      </c>
      <c r="B1016" t="s">
        <v>564</v>
      </c>
      <c r="C1016" t="s">
        <v>565</v>
      </c>
      <c r="D1016">
        <v>50</v>
      </c>
    </row>
    <row r="1017" spans="1:4" hidden="1" x14ac:dyDescent="0.3">
      <c r="A1017">
        <v>745</v>
      </c>
      <c r="B1017" t="s">
        <v>564</v>
      </c>
      <c r="C1017" t="s">
        <v>565</v>
      </c>
      <c r="D1017">
        <v>50</v>
      </c>
    </row>
    <row r="1018" spans="1:4" hidden="1" x14ac:dyDescent="0.3">
      <c r="A1018">
        <v>750</v>
      </c>
      <c r="B1018" t="s">
        <v>564</v>
      </c>
      <c r="C1018" t="s">
        <v>565</v>
      </c>
      <c r="D1018">
        <v>50</v>
      </c>
    </row>
    <row r="1019" spans="1:4" hidden="1" x14ac:dyDescent="0.3">
      <c r="A1019">
        <v>751</v>
      </c>
      <c r="B1019" t="s">
        <v>564</v>
      </c>
      <c r="C1019" t="s">
        <v>565</v>
      </c>
      <c r="D1019">
        <v>50</v>
      </c>
    </row>
    <row r="1020" spans="1:4" hidden="1" x14ac:dyDescent="0.3">
      <c r="A1020">
        <v>753</v>
      </c>
      <c r="B1020" t="s">
        <v>564</v>
      </c>
      <c r="C1020" t="s">
        <v>565</v>
      </c>
      <c r="D1020">
        <v>50</v>
      </c>
    </row>
    <row r="1021" spans="1:4" hidden="1" x14ac:dyDescent="0.3">
      <c r="A1021">
        <v>2343</v>
      </c>
      <c r="B1021" t="s">
        <v>564</v>
      </c>
      <c r="C1021" t="s">
        <v>565</v>
      </c>
      <c r="D1021">
        <v>50</v>
      </c>
    </row>
    <row r="1022" spans="1:4" hidden="1" x14ac:dyDescent="0.3">
      <c r="A1022">
        <v>755</v>
      </c>
      <c r="B1022" t="s">
        <v>566</v>
      </c>
      <c r="C1022" t="s">
        <v>567</v>
      </c>
      <c r="D1022">
        <v>50</v>
      </c>
    </row>
    <row r="1023" spans="1:4" hidden="1" x14ac:dyDescent="0.3">
      <c r="A1023">
        <v>763</v>
      </c>
      <c r="B1023" t="s">
        <v>566</v>
      </c>
      <c r="C1023" t="s">
        <v>567</v>
      </c>
      <c r="D1023">
        <v>50</v>
      </c>
    </row>
    <row r="1024" spans="1:4" hidden="1" x14ac:dyDescent="0.3">
      <c r="A1024">
        <v>779</v>
      </c>
      <c r="B1024" s="1" t="s">
        <v>571</v>
      </c>
      <c r="C1024" s="1" t="s">
        <v>573</v>
      </c>
      <c r="D1024" s="1">
        <v>50</v>
      </c>
    </row>
    <row r="1025" spans="1:4" hidden="1" x14ac:dyDescent="0.3">
      <c r="A1025">
        <v>780</v>
      </c>
      <c r="B1025" t="s">
        <v>571</v>
      </c>
      <c r="C1025" t="s">
        <v>573</v>
      </c>
      <c r="D1025">
        <v>50</v>
      </c>
    </row>
    <row r="1026" spans="1:4" hidden="1" x14ac:dyDescent="0.3">
      <c r="A1026">
        <v>782</v>
      </c>
      <c r="B1026" s="1" t="s">
        <v>574</v>
      </c>
      <c r="C1026" s="1" t="s">
        <v>575</v>
      </c>
      <c r="D1026" s="1">
        <v>50</v>
      </c>
    </row>
    <row r="1027" spans="1:4" hidden="1" x14ac:dyDescent="0.3">
      <c r="A1027">
        <v>792</v>
      </c>
      <c r="B1027" s="1" t="s">
        <v>580</v>
      </c>
      <c r="C1027" s="1" t="s">
        <v>584</v>
      </c>
      <c r="D1027" s="1">
        <v>50</v>
      </c>
    </row>
    <row r="1028" spans="1:4" hidden="1" x14ac:dyDescent="0.3">
      <c r="A1028">
        <v>793</v>
      </c>
      <c r="B1028" s="1" t="s">
        <v>581</v>
      </c>
      <c r="C1028" s="1" t="s">
        <v>585</v>
      </c>
      <c r="D1028" s="1">
        <v>50</v>
      </c>
    </row>
    <row r="1029" spans="1:4" hidden="1" x14ac:dyDescent="0.3">
      <c r="A1029">
        <v>795</v>
      </c>
      <c r="B1029" t="s">
        <v>586</v>
      </c>
      <c r="C1029" t="s">
        <v>587</v>
      </c>
      <c r="D1029">
        <v>50</v>
      </c>
    </row>
    <row r="1030" spans="1:4" hidden="1" x14ac:dyDescent="0.3">
      <c r="A1030">
        <v>796</v>
      </c>
      <c r="B1030" t="s">
        <v>588</v>
      </c>
      <c r="C1030" t="s">
        <v>589</v>
      </c>
      <c r="D1030">
        <v>50</v>
      </c>
    </row>
    <row r="1031" spans="1:4" hidden="1" x14ac:dyDescent="0.3">
      <c r="A1031">
        <v>802</v>
      </c>
      <c r="B1031" t="s">
        <v>588</v>
      </c>
      <c r="C1031" t="s">
        <v>589</v>
      </c>
      <c r="D1031">
        <v>50</v>
      </c>
    </row>
    <row r="1032" spans="1:4" hidden="1" x14ac:dyDescent="0.3">
      <c r="A1032">
        <v>806</v>
      </c>
      <c r="B1032" t="s">
        <v>588</v>
      </c>
      <c r="C1032" t="s">
        <v>589</v>
      </c>
      <c r="D1032">
        <v>50</v>
      </c>
    </row>
    <row r="1033" spans="1:4" hidden="1" x14ac:dyDescent="0.3">
      <c r="A1033">
        <v>810</v>
      </c>
      <c r="B1033" t="s">
        <v>588</v>
      </c>
      <c r="C1033" t="s">
        <v>589</v>
      </c>
      <c r="D1033">
        <v>50</v>
      </c>
    </row>
    <row r="1034" spans="1:4" hidden="1" x14ac:dyDescent="0.3">
      <c r="A1034">
        <v>814</v>
      </c>
      <c r="B1034" t="s">
        <v>588</v>
      </c>
      <c r="C1034" t="s">
        <v>589</v>
      </c>
      <c r="D1034">
        <v>50</v>
      </c>
    </row>
    <row r="1035" spans="1:4" hidden="1" x14ac:dyDescent="0.3">
      <c r="A1035">
        <v>815</v>
      </c>
      <c r="B1035" t="s">
        <v>588</v>
      </c>
      <c r="C1035" t="s">
        <v>589</v>
      </c>
      <c r="D1035">
        <v>50</v>
      </c>
    </row>
    <row r="1036" spans="1:4" hidden="1" x14ac:dyDescent="0.3">
      <c r="A1036">
        <v>816</v>
      </c>
      <c r="B1036" t="s">
        <v>588</v>
      </c>
      <c r="C1036" t="s">
        <v>589</v>
      </c>
      <c r="D1036">
        <v>50</v>
      </c>
    </row>
    <row r="1037" spans="1:4" hidden="1" x14ac:dyDescent="0.3">
      <c r="A1037">
        <v>2345</v>
      </c>
      <c r="B1037" t="s">
        <v>588</v>
      </c>
      <c r="C1037" t="s">
        <v>589</v>
      </c>
      <c r="D1037">
        <v>50</v>
      </c>
    </row>
    <row r="1038" spans="1:4" hidden="1" x14ac:dyDescent="0.3">
      <c r="A1038">
        <v>821</v>
      </c>
      <c r="B1038" t="s">
        <v>593</v>
      </c>
      <c r="C1038" t="s">
        <v>592</v>
      </c>
      <c r="D1038">
        <v>50</v>
      </c>
    </row>
    <row r="1039" spans="1:4" hidden="1" x14ac:dyDescent="0.3">
      <c r="A1039">
        <v>834</v>
      </c>
      <c r="B1039" s="1" t="s">
        <v>594</v>
      </c>
      <c r="C1039" s="1" t="s">
        <v>595</v>
      </c>
      <c r="D1039" s="1">
        <v>50</v>
      </c>
    </row>
    <row r="1040" spans="1:4" hidden="1" x14ac:dyDescent="0.3">
      <c r="A1040">
        <v>843</v>
      </c>
      <c r="B1040" t="s">
        <v>596</v>
      </c>
      <c r="C1040" t="s">
        <v>597</v>
      </c>
      <c r="D1040">
        <v>50</v>
      </c>
    </row>
    <row r="1041" spans="1:4" hidden="1" x14ac:dyDescent="0.3">
      <c r="A1041">
        <v>845</v>
      </c>
      <c r="B1041" t="s">
        <v>596</v>
      </c>
      <c r="C1041" t="s">
        <v>597</v>
      </c>
      <c r="D1041">
        <v>50</v>
      </c>
    </row>
    <row r="1042" spans="1:4" hidden="1" x14ac:dyDescent="0.3">
      <c r="A1042">
        <v>851</v>
      </c>
      <c r="B1042" s="1" t="s">
        <v>604</v>
      </c>
      <c r="C1042" s="1" t="s">
        <v>605</v>
      </c>
      <c r="D1042" s="1">
        <v>50</v>
      </c>
    </row>
    <row r="1043" spans="1:4" hidden="1" x14ac:dyDescent="0.3">
      <c r="A1043">
        <v>865</v>
      </c>
      <c r="B1043" t="s">
        <v>616</v>
      </c>
      <c r="C1043" t="s">
        <v>618</v>
      </c>
      <c r="D1043">
        <v>50</v>
      </c>
    </row>
    <row r="1044" spans="1:4" hidden="1" x14ac:dyDescent="0.3">
      <c r="A1044">
        <v>868</v>
      </c>
      <c r="B1044" t="s">
        <v>616</v>
      </c>
      <c r="C1044" t="s">
        <v>618</v>
      </c>
      <c r="D1044">
        <v>50</v>
      </c>
    </row>
    <row r="1045" spans="1:4" hidden="1" x14ac:dyDescent="0.3">
      <c r="A1045">
        <v>883</v>
      </c>
      <c r="B1045" s="1" t="s">
        <v>628</v>
      </c>
      <c r="C1045" s="1" t="s">
        <v>630</v>
      </c>
      <c r="D1045" s="1">
        <v>50</v>
      </c>
    </row>
    <row r="1046" spans="1:4" hidden="1" x14ac:dyDescent="0.3">
      <c r="A1046">
        <v>886</v>
      </c>
      <c r="B1046" t="s">
        <v>631</v>
      </c>
      <c r="C1046" t="s">
        <v>633</v>
      </c>
      <c r="D1046">
        <v>50</v>
      </c>
    </row>
    <row r="1047" spans="1:4" hidden="1" x14ac:dyDescent="0.3">
      <c r="A1047">
        <v>893</v>
      </c>
      <c r="B1047" t="s">
        <v>637</v>
      </c>
      <c r="C1047" t="s">
        <v>638</v>
      </c>
      <c r="D1047">
        <v>50</v>
      </c>
    </row>
    <row r="1048" spans="1:4" hidden="1" x14ac:dyDescent="0.3">
      <c r="A1048">
        <v>897</v>
      </c>
      <c r="B1048" t="s">
        <v>637</v>
      </c>
      <c r="C1048" t="s">
        <v>638</v>
      </c>
      <c r="D1048">
        <v>50</v>
      </c>
    </row>
    <row r="1049" spans="1:4" hidden="1" x14ac:dyDescent="0.3">
      <c r="A1049">
        <v>2352</v>
      </c>
      <c r="B1049" t="s">
        <v>637</v>
      </c>
      <c r="C1049" t="s">
        <v>638</v>
      </c>
      <c r="D1049">
        <v>50</v>
      </c>
    </row>
    <row r="1050" spans="1:4" hidden="1" x14ac:dyDescent="0.3">
      <c r="A1050">
        <v>2353</v>
      </c>
      <c r="B1050" t="s">
        <v>637</v>
      </c>
      <c r="C1050" t="s">
        <v>638</v>
      </c>
      <c r="D1050">
        <v>50</v>
      </c>
    </row>
    <row r="1051" spans="1:4" hidden="1" x14ac:dyDescent="0.3">
      <c r="A1051">
        <v>902</v>
      </c>
      <c r="B1051" s="1" t="s">
        <v>643</v>
      </c>
      <c r="C1051" s="1" t="s">
        <v>642</v>
      </c>
      <c r="D1051" s="1">
        <v>50</v>
      </c>
    </row>
    <row r="1052" spans="1:4" hidden="1" x14ac:dyDescent="0.3">
      <c r="A1052">
        <v>903</v>
      </c>
      <c r="B1052" t="s">
        <v>643</v>
      </c>
      <c r="C1052" t="s">
        <v>642</v>
      </c>
      <c r="D1052">
        <v>50</v>
      </c>
    </row>
    <row r="1053" spans="1:4" hidden="1" x14ac:dyDescent="0.3">
      <c r="A1053">
        <v>905</v>
      </c>
      <c r="B1053" t="s">
        <v>643</v>
      </c>
      <c r="C1053" t="s">
        <v>642</v>
      </c>
      <c r="D1053">
        <v>50</v>
      </c>
    </row>
    <row r="1054" spans="1:4" hidden="1" x14ac:dyDescent="0.3">
      <c r="A1054">
        <v>922</v>
      </c>
      <c r="B1054" s="1" t="s">
        <v>658</v>
      </c>
      <c r="C1054" s="1" t="s">
        <v>659</v>
      </c>
      <c r="D1054" s="1">
        <v>50</v>
      </c>
    </row>
    <row r="1055" spans="1:4" hidden="1" x14ac:dyDescent="0.3">
      <c r="A1055">
        <v>940</v>
      </c>
      <c r="B1055" t="s">
        <v>670</v>
      </c>
      <c r="C1055" t="s">
        <v>671</v>
      </c>
      <c r="D1055">
        <v>50</v>
      </c>
    </row>
    <row r="1056" spans="1:4" hidden="1" x14ac:dyDescent="0.3">
      <c r="A1056">
        <v>948</v>
      </c>
      <c r="B1056" t="s">
        <v>670</v>
      </c>
      <c r="C1056" t="s">
        <v>671</v>
      </c>
      <c r="D1056">
        <v>50</v>
      </c>
    </row>
    <row r="1057" spans="1:4" hidden="1" x14ac:dyDescent="0.3">
      <c r="A1057">
        <v>951</v>
      </c>
      <c r="B1057" t="s">
        <v>670</v>
      </c>
      <c r="C1057" t="s">
        <v>671</v>
      </c>
      <c r="D1057">
        <v>50</v>
      </c>
    </row>
    <row r="1058" spans="1:4" hidden="1" x14ac:dyDescent="0.3">
      <c r="A1058">
        <v>2355</v>
      </c>
      <c r="B1058" t="s">
        <v>670</v>
      </c>
      <c r="C1058" t="s">
        <v>671</v>
      </c>
      <c r="D1058">
        <v>50</v>
      </c>
    </row>
    <row r="1059" spans="1:4" hidden="1" x14ac:dyDescent="0.3">
      <c r="A1059">
        <v>952</v>
      </c>
      <c r="B1059" s="1" t="s">
        <v>672</v>
      </c>
      <c r="C1059" s="1" t="s">
        <v>671</v>
      </c>
      <c r="D1059" s="1">
        <v>50</v>
      </c>
    </row>
    <row r="1060" spans="1:4" hidden="1" x14ac:dyDescent="0.3">
      <c r="A1060">
        <v>961</v>
      </c>
      <c r="B1060" t="s">
        <v>678</v>
      </c>
      <c r="C1060" t="s">
        <v>679</v>
      </c>
      <c r="D1060">
        <v>50</v>
      </c>
    </row>
    <row r="1061" spans="1:4" hidden="1" x14ac:dyDescent="0.3">
      <c r="A1061">
        <v>963</v>
      </c>
      <c r="B1061" t="s">
        <v>678</v>
      </c>
      <c r="C1061" t="s">
        <v>679</v>
      </c>
      <c r="D1061">
        <v>50</v>
      </c>
    </row>
    <row r="1062" spans="1:4" hidden="1" x14ac:dyDescent="0.3">
      <c r="A1062">
        <v>966</v>
      </c>
      <c r="B1062" t="s">
        <v>678</v>
      </c>
      <c r="C1062" t="s">
        <v>679</v>
      </c>
      <c r="D1062">
        <v>50</v>
      </c>
    </row>
    <row r="1063" spans="1:4" hidden="1" x14ac:dyDescent="0.3">
      <c r="A1063">
        <v>967</v>
      </c>
      <c r="B1063" s="1" t="s">
        <v>680</v>
      </c>
      <c r="C1063" s="1" t="s">
        <v>679</v>
      </c>
      <c r="D1063" s="1">
        <v>50</v>
      </c>
    </row>
    <row r="1064" spans="1:4" hidden="1" x14ac:dyDescent="0.3">
      <c r="A1064">
        <v>968</v>
      </c>
      <c r="B1064" t="s">
        <v>680</v>
      </c>
      <c r="C1064" t="s">
        <v>679</v>
      </c>
      <c r="D1064">
        <v>50</v>
      </c>
    </row>
    <row r="1065" spans="1:4" hidden="1" x14ac:dyDescent="0.3">
      <c r="A1065">
        <v>969</v>
      </c>
      <c r="B1065" t="s">
        <v>680</v>
      </c>
      <c r="C1065" t="s">
        <v>679</v>
      </c>
      <c r="D1065">
        <v>50</v>
      </c>
    </row>
    <row r="1066" spans="1:4" hidden="1" x14ac:dyDescent="0.3">
      <c r="A1066">
        <v>975</v>
      </c>
      <c r="B1066" s="1" t="s">
        <v>683</v>
      </c>
      <c r="C1066" s="1" t="s">
        <v>685</v>
      </c>
      <c r="D1066" s="1">
        <v>50</v>
      </c>
    </row>
    <row r="1067" spans="1:4" hidden="1" x14ac:dyDescent="0.3">
      <c r="A1067">
        <v>2357</v>
      </c>
      <c r="B1067" t="s">
        <v>687</v>
      </c>
      <c r="C1067" t="s">
        <v>688</v>
      </c>
      <c r="D1067">
        <v>50</v>
      </c>
    </row>
    <row r="1068" spans="1:4" hidden="1" x14ac:dyDescent="0.3">
      <c r="A1068">
        <v>988</v>
      </c>
      <c r="B1068" t="s">
        <v>689</v>
      </c>
      <c r="C1068" t="s">
        <v>688</v>
      </c>
      <c r="D1068">
        <v>50</v>
      </c>
    </row>
    <row r="1069" spans="1:4" hidden="1" x14ac:dyDescent="0.3">
      <c r="A1069">
        <v>2358</v>
      </c>
      <c r="B1069" t="s">
        <v>689</v>
      </c>
      <c r="C1069" t="s">
        <v>688</v>
      </c>
      <c r="D1069">
        <v>50</v>
      </c>
    </row>
    <row r="1070" spans="1:4" hidden="1" x14ac:dyDescent="0.3">
      <c r="A1070">
        <v>996</v>
      </c>
      <c r="B1070" s="1" t="s">
        <v>692</v>
      </c>
      <c r="C1070" s="1" t="s">
        <v>693</v>
      </c>
      <c r="D1070" s="1">
        <v>50</v>
      </c>
    </row>
    <row r="1071" spans="1:4" hidden="1" x14ac:dyDescent="0.3">
      <c r="A1071">
        <v>1079</v>
      </c>
      <c r="B1071" t="s">
        <v>726</v>
      </c>
      <c r="C1071" t="s">
        <v>727</v>
      </c>
      <c r="D1071">
        <v>50</v>
      </c>
    </row>
    <row r="1072" spans="1:4" hidden="1" x14ac:dyDescent="0.3">
      <c r="A1072">
        <v>1099</v>
      </c>
      <c r="B1072" t="s">
        <v>732</v>
      </c>
      <c r="C1072" t="s">
        <v>733</v>
      </c>
      <c r="D1072">
        <v>50</v>
      </c>
    </row>
    <row r="1073" spans="1:4" hidden="1" x14ac:dyDescent="0.3">
      <c r="A1073">
        <v>1103</v>
      </c>
      <c r="B1073" t="s">
        <v>732</v>
      </c>
      <c r="C1073" t="s">
        <v>733</v>
      </c>
      <c r="D1073">
        <v>50</v>
      </c>
    </row>
    <row r="1074" spans="1:4" hidden="1" x14ac:dyDescent="0.3">
      <c r="A1074">
        <v>1104</v>
      </c>
      <c r="B1074" s="1" t="s">
        <v>734</v>
      </c>
      <c r="C1074" s="1" t="s">
        <v>733</v>
      </c>
      <c r="D1074" s="1">
        <v>50</v>
      </c>
    </row>
    <row r="1075" spans="1:4" hidden="1" x14ac:dyDescent="0.3">
      <c r="A1075">
        <v>2364</v>
      </c>
      <c r="B1075" t="s">
        <v>734</v>
      </c>
      <c r="C1075" t="s">
        <v>733</v>
      </c>
      <c r="D1075">
        <v>50</v>
      </c>
    </row>
    <row r="1076" spans="1:4" hidden="1" x14ac:dyDescent="0.3">
      <c r="A1076">
        <v>1110</v>
      </c>
      <c r="B1076" s="1" t="s">
        <v>740</v>
      </c>
      <c r="C1076" s="1" t="s">
        <v>741</v>
      </c>
      <c r="D1076" s="1">
        <v>50</v>
      </c>
    </row>
    <row r="1077" spans="1:4" hidden="1" x14ac:dyDescent="0.3">
      <c r="A1077">
        <v>1115</v>
      </c>
      <c r="B1077" s="1" t="s">
        <v>743</v>
      </c>
      <c r="C1077" s="1" t="s">
        <v>741</v>
      </c>
      <c r="D1077" s="1">
        <v>50</v>
      </c>
    </row>
    <row r="1078" spans="1:4" hidden="1" x14ac:dyDescent="0.3">
      <c r="A1078">
        <v>1125</v>
      </c>
      <c r="B1078" t="s">
        <v>748</v>
      </c>
      <c r="C1078" t="s">
        <v>750</v>
      </c>
      <c r="D1078">
        <v>50</v>
      </c>
    </row>
    <row r="1079" spans="1:4" hidden="1" x14ac:dyDescent="0.3">
      <c r="A1079">
        <v>1140</v>
      </c>
      <c r="B1079" t="s">
        <v>756</v>
      </c>
      <c r="C1079" t="s">
        <v>757</v>
      </c>
      <c r="D1079">
        <v>50</v>
      </c>
    </row>
    <row r="1080" spans="1:4" hidden="1" x14ac:dyDescent="0.3">
      <c r="A1080">
        <v>1141</v>
      </c>
      <c r="B1080" t="s">
        <v>756</v>
      </c>
      <c r="C1080" t="s">
        <v>757</v>
      </c>
      <c r="D1080">
        <v>50</v>
      </c>
    </row>
    <row r="1081" spans="1:4" hidden="1" x14ac:dyDescent="0.3">
      <c r="A1081">
        <v>1143</v>
      </c>
      <c r="B1081" t="s">
        <v>756</v>
      </c>
      <c r="C1081" t="s">
        <v>757</v>
      </c>
      <c r="D1081">
        <v>50</v>
      </c>
    </row>
    <row r="1082" spans="1:4" hidden="1" x14ac:dyDescent="0.3">
      <c r="A1082">
        <v>1145</v>
      </c>
      <c r="B1082" t="s">
        <v>756</v>
      </c>
      <c r="C1082" t="s">
        <v>757</v>
      </c>
      <c r="D1082">
        <v>50</v>
      </c>
    </row>
    <row r="1083" spans="1:4" hidden="1" x14ac:dyDescent="0.3">
      <c r="A1083">
        <v>2368</v>
      </c>
      <c r="B1083" t="s">
        <v>756</v>
      </c>
      <c r="C1083" t="s">
        <v>757</v>
      </c>
      <c r="D1083">
        <v>50</v>
      </c>
    </row>
    <row r="1084" spans="1:4" hidden="1" x14ac:dyDescent="0.3">
      <c r="A1084">
        <v>1147</v>
      </c>
      <c r="B1084" s="1" t="s">
        <v>760</v>
      </c>
      <c r="C1084" s="1" t="s">
        <v>759</v>
      </c>
      <c r="D1084" s="1">
        <v>50</v>
      </c>
    </row>
    <row r="1085" spans="1:4" hidden="1" x14ac:dyDescent="0.3">
      <c r="A1085">
        <v>1149</v>
      </c>
      <c r="B1085" s="1" t="s">
        <v>761</v>
      </c>
      <c r="C1085" s="1" t="s">
        <v>763</v>
      </c>
      <c r="D1085" s="1">
        <v>50</v>
      </c>
    </row>
    <row r="1086" spans="1:4" hidden="1" x14ac:dyDescent="0.3">
      <c r="A1086">
        <v>1173</v>
      </c>
      <c r="B1086" t="s">
        <v>768</v>
      </c>
      <c r="C1086" t="s">
        <v>769</v>
      </c>
      <c r="D1086">
        <v>50</v>
      </c>
    </row>
    <row r="1087" spans="1:4" hidden="1" x14ac:dyDescent="0.3">
      <c r="A1087">
        <v>2369</v>
      </c>
      <c r="B1087" t="s">
        <v>768</v>
      </c>
      <c r="C1087" t="s">
        <v>769</v>
      </c>
      <c r="D1087">
        <v>50</v>
      </c>
    </row>
    <row r="1088" spans="1:4" hidden="1" x14ac:dyDescent="0.3">
      <c r="A1088">
        <v>1178</v>
      </c>
      <c r="B1088" t="s">
        <v>771</v>
      </c>
      <c r="C1088" t="s">
        <v>772</v>
      </c>
      <c r="D1088">
        <v>50</v>
      </c>
    </row>
    <row r="1089" spans="1:4" hidden="1" x14ac:dyDescent="0.3">
      <c r="A1089">
        <v>1195</v>
      </c>
      <c r="B1089" t="s">
        <v>776</v>
      </c>
      <c r="C1089" t="s">
        <v>777</v>
      </c>
      <c r="D1089">
        <v>50</v>
      </c>
    </row>
    <row r="1090" spans="1:4" hidden="1" x14ac:dyDescent="0.3">
      <c r="A1090">
        <v>1198</v>
      </c>
      <c r="B1090" s="1" t="s">
        <v>779</v>
      </c>
      <c r="C1090" s="1" t="s">
        <v>781</v>
      </c>
      <c r="D1090" s="1">
        <v>50</v>
      </c>
    </row>
    <row r="1091" spans="1:4" hidden="1" x14ac:dyDescent="0.3">
      <c r="A1091">
        <v>1200</v>
      </c>
      <c r="B1091" s="1" t="s">
        <v>780</v>
      </c>
      <c r="C1091" s="1" t="s">
        <v>781</v>
      </c>
      <c r="D1091" s="1">
        <v>50</v>
      </c>
    </row>
    <row r="1092" spans="1:4" hidden="1" x14ac:dyDescent="0.3">
      <c r="A1092">
        <v>1202</v>
      </c>
      <c r="B1092" s="1" t="s">
        <v>782</v>
      </c>
      <c r="C1092" s="1" t="s">
        <v>783</v>
      </c>
      <c r="D1092" s="1">
        <v>50</v>
      </c>
    </row>
    <row r="1093" spans="1:4" hidden="1" x14ac:dyDescent="0.3">
      <c r="A1093">
        <v>1203</v>
      </c>
      <c r="B1093" t="s">
        <v>782</v>
      </c>
      <c r="C1093" t="s">
        <v>783</v>
      </c>
      <c r="D1093">
        <v>50</v>
      </c>
    </row>
    <row r="1094" spans="1:4" hidden="1" x14ac:dyDescent="0.3">
      <c r="A1094">
        <v>1204</v>
      </c>
      <c r="B1094" s="1" t="s">
        <v>784</v>
      </c>
      <c r="C1094" s="1" t="s">
        <v>785</v>
      </c>
      <c r="D1094" s="1">
        <v>50</v>
      </c>
    </row>
    <row r="1095" spans="1:4" hidden="1" x14ac:dyDescent="0.3">
      <c r="A1095">
        <v>1210</v>
      </c>
      <c r="B1095" t="s">
        <v>784</v>
      </c>
      <c r="C1095" t="s">
        <v>785</v>
      </c>
      <c r="D1095">
        <v>50</v>
      </c>
    </row>
    <row r="1096" spans="1:4" hidden="1" x14ac:dyDescent="0.3">
      <c r="A1096">
        <v>2371</v>
      </c>
      <c r="B1096" t="s">
        <v>784</v>
      </c>
      <c r="C1096" t="s">
        <v>785</v>
      </c>
      <c r="D1096">
        <v>50</v>
      </c>
    </row>
    <row r="1097" spans="1:4" hidden="1" x14ac:dyDescent="0.3">
      <c r="A1097">
        <v>1216</v>
      </c>
      <c r="B1097" t="s">
        <v>790</v>
      </c>
      <c r="C1097" t="s">
        <v>791</v>
      </c>
      <c r="D1097">
        <v>50</v>
      </c>
    </row>
    <row r="1098" spans="1:4" hidden="1" x14ac:dyDescent="0.3">
      <c r="A1098">
        <v>1232</v>
      </c>
      <c r="B1098" t="s">
        <v>797</v>
      </c>
      <c r="C1098" t="s">
        <v>798</v>
      </c>
      <c r="D1098">
        <v>50</v>
      </c>
    </row>
    <row r="1099" spans="1:4" hidden="1" x14ac:dyDescent="0.3">
      <c r="A1099">
        <v>1243</v>
      </c>
      <c r="B1099" t="s">
        <v>797</v>
      </c>
      <c r="C1099" t="s">
        <v>798</v>
      </c>
      <c r="D1099">
        <v>50</v>
      </c>
    </row>
    <row r="1100" spans="1:4" hidden="1" x14ac:dyDescent="0.3">
      <c r="A1100">
        <v>1244</v>
      </c>
      <c r="B1100" s="1" t="s">
        <v>799</v>
      </c>
      <c r="C1100" s="1" t="s">
        <v>798</v>
      </c>
      <c r="D1100" s="1">
        <v>50</v>
      </c>
    </row>
    <row r="1101" spans="1:4" hidden="1" x14ac:dyDescent="0.3">
      <c r="A1101">
        <v>2373</v>
      </c>
      <c r="B1101" t="s">
        <v>799</v>
      </c>
      <c r="C1101" t="s">
        <v>798</v>
      </c>
      <c r="D1101">
        <v>50</v>
      </c>
    </row>
    <row r="1102" spans="1:4" hidden="1" x14ac:dyDescent="0.3">
      <c r="A1102">
        <v>1248</v>
      </c>
      <c r="B1102" t="s">
        <v>802</v>
      </c>
      <c r="C1102" t="s">
        <v>804</v>
      </c>
      <c r="D1102">
        <v>50</v>
      </c>
    </row>
    <row r="1103" spans="1:4" hidden="1" x14ac:dyDescent="0.3">
      <c r="A1103">
        <v>1251</v>
      </c>
      <c r="B1103" t="s">
        <v>806</v>
      </c>
      <c r="C1103" t="s">
        <v>805</v>
      </c>
      <c r="D1103">
        <v>50</v>
      </c>
    </row>
    <row r="1104" spans="1:4" hidden="1" x14ac:dyDescent="0.3">
      <c r="A1104">
        <v>1257</v>
      </c>
      <c r="B1104" t="s">
        <v>808</v>
      </c>
      <c r="C1104" t="s">
        <v>809</v>
      </c>
      <c r="D1104">
        <v>50</v>
      </c>
    </row>
    <row r="1105" spans="1:4" hidden="1" x14ac:dyDescent="0.3">
      <c r="A1105">
        <v>1272</v>
      </c>
      <c r="B1105" s="1" t="s">
        <v>819</v>
      </c>
      <c r="C1105" s="1" t="s">
        <v>820</v>
      </c>
      <c r="D1105" s="1">
        <v>50</v>
      </c>
    </row>
    <row r="1106" spans="1:4" hidden="1" x14ac:dyDescent="0.3">
      <c r="A1106">
        <v>1278</v>
      </c>
      <c r="B1106" t="s">
        <v>819</v>
      </c>
      <c r="C1106" t="s">
        <v>820</v>
      </c>
      <c r="D1106">
        <v>50</v>
      </c>
    </row>
    <row r="1107" spans="1:4" hidden="1" x14ac:dyDescent="0.3">
      <c r="A1107">
        <v>1282</v>
      </c>
      <c r="B1107" s="1" t="s">
        <v>823</v>
      </c>
      <c r="C1107" s="1" t="s">
        <v>824</v>
      </c>
      <c r="D1107" s="1">
        <v>50</v>
      </c>
    </row>
    <row r="1108" spans="1:4" hidden="1" x14ac:dyDescent="0.3">
      <c r="A1108">
        <v>1284</v>
      </c>
      <c r="B1108" t="s">
        <v>823</v>
      </c>
      <c r="C1108" t="s">
        <v>824</v>
      </c>
      <c r="D1108">
        <v>50</v>
      </c>
    </row>
    <row r="1109" spans="1:4" hidden="1" x14ac:dyDescent="0.3">
      <c r="A1109">
        <v>1285</v>
      </c>
      <c r="B1109" s="1" t="s">
        <v>825</v>
      </c>
      <c r="C1109" s="1" t="s">
        <v>826</v>
      </c>
      <c r="D1109" s="1">
        <v>50</v>
      </c>
    </row>
    <row r="1110" spans="1:4" hidden="1" x14ac:dyDescent="0.3">
      <c r="A1110">
        <v>1291</v>
      </c>
      <c r="B1110" t="s">
        <v>825</v>
      </c>
      <c r="C1110" t="s">
        <v>826</v>
      </c>
      <c r="D1110">
        <v>50</v>
      </c>
    </row>
    <row r="1111" spans="1:4" hidden="1" x14ac:dyDescent="0.3">
      <c r="A1111">
        <v>1292</v>
      </c>
      <c r="B1111" t="s">
        <v>825</v>
      </c>
      <c r="C1111" t="s">
        <v>826</v>
      </c>
      <c r="D1111">
        <v>50</v>
      </c>
    </row>
    <row r="1112" spans="1:4" hidden="1" x14ac:dyDescent="0.3">
      <c r="A1112">
        <v>2385</v>
      </c>
      <c r="B1112" t="s">
        <v>944</v>
      </c>
      <c r="C1112" t="s">
        <v>945</v>
      </c>
      <c r="D1112">
        <v>60</v>
      </c>
    </row>
    <row r="1113" spans="1:4" hidden="1" x14ac:dyDescent="0.3">
      <c r="A1113">
        <v>1437</v>
      </c>
      <c r="B1113" s="1" t="s">
        <v>946</v>
      </c>
      <c r="C1113" s="1" t="s">
        <v>947</v>
      </c>
      <c r="D1113" s="1">
        <v>60</v>
      </c>
    </row>
    <row r="1114" spans="1:4" hidden="1" x14ac:dyDescent="0.3">
      <c r="A1114">
        <v>1438</v>
      </c>
      <c r="B1114" t="s">
        <v>946</v>
      </c>
      <c r="C1114" t="s">
        <v>947</v>
      </c>
      <c r="D1114">
        <v>60</v>
      </c>
    </row>
    <row r="1115" spans="1:4" hidden="1" x14ac:dyDescent="0.3">
      <c r="A1115">
        <v>1328</v>
      </c>
      <c r="B1115" t="s">
        <v>855</v>
      </c>
      <c r="C1115" t="s">
        <v>856</v>
      </c>
      <c r="D1115">
        <v>30</v>
      </c>
    </row>
    <row r="1116" spans="1:4" hidden="1" x14ac:dyDescent="0.3">
      <c r="A1116">
        <v>1326</v>
      </c>
      <c r="B1116" t="s">
        <v>853</v>
      </c>
      <c r="C1116" t="s">
        <v>854</v>
      </c>
      <c r="D1116">
        <v>35</v>
      </c>
    </row>
    <row r="1117" spans="1:4" hidden="1" x14ac:dyDescent="0.3">
      <c r="A1117">
        <v>1375</v>
      </c>
      <c r="B1117" s="1" t="s">
        <v>884</v>
      </c>
      <c r="C1117" s="1" t="s">
        <v>885</v>
      </c>
      <c r="D1117" s="1">
        <v>50</v>
      </c>
    </row>
    <row r="1118" spans="1:4" hidden="1" x14ac:dyDescent="0.3">
      <c r="A1118">
        <v>1376</v>
      </c>
      <c r="B1118" t="s">
        <v>884</v>
      </c>
      <c r="C1118" t="s">
        <v>885</v>
      </c>
      <c r="D1118">
        <v>50</v>
      </c>
    </row>
    <row r="1119" spans="1:4" hidden="1" x14ac:dyDescent="0.3">
      <c r="A1119">
        <v>2386</v>
      </c>
      <c r="B1119" t="s">
        <v>946</v>
      </c>
      <c r="C1119" t="s">
        <v>947</v>
      </c>
      <c r="D1119">
        <v>60</v>
      </c>
    </row>
    <row r="1120" spans="1:4" hidden="1" x14ac:dyDescent="0.3">
      <c r="A1120">
        <v>1439</v>
      </c>
      <c r="B1120" t="s">
        <v>946</v>
      </c>
      <c r="C1120" t="s">
        <v>947</v>
      </c>
      <c r="D1120">
        <v>80</v>
      </c>
    </row>
    <row r="1121" spans="1:4" hidden="1" x14ac:dyDescent="0.3">
      <c r="A1121">
        <v>1444</v>
      </c>
      <c r="B1121" t="s">
        <v>948</v>
      </c>
      <c r="C1121" t="s">
        <v>949</v>
      </c>
      <c r="D1121">
        <v>30</v>
      </c>
    </row>
    <row r="1122" spans="1:4" hidden="1" x14ac:dyDescent="0.3">
      <c r="A1122">
        <v>1442</v>
      </c>
      <c r="B1122" t="s">
        <v>948</v>
      </c>
      <c r="C1122" t="s">
        <v>949</v>
      </c>
      <c r="D1122">
        <v>40</v>
      </c>
    </row>
    <row r="1123" spans="1:4" hidden="1" x14ac:dyDescent="0.3">
      <c r="A1123">
        <v>1440</v>
      </c>
      <c r="B1123" s="1" t="s">
        <v>948</v>
      </c>
      <c r="C1123" s="1" t="s">
        <v>949</v>
      </c>
      <c r="D1123" s="1">
        <v>80</v>
      </c>
    </row>
    <row r="1124" spans="1:4" hidden="1" x14ac:dyDescent="0.3">
      <c r="A1124">
        <v>1443</v>
      </c>
      <c r="B1124" t="s">
        <v>948</v>
      </c>
      <c r="C1124" t="s">
        <v>949</v>
      </c>
      <c r="D1124">
        <v>80</v>
      </c>
    </row>
    <row r="1125" spans="1:4" hidden="1" x14ac:dyDescent="0.3">
      <c r="A1125">
        <v>2387</v>
      </c>
      <c r="B1125" t="s">
        <v>948</v>
      </c>
      <c r="C1125" t="s">
        <v>949</v>
      </c>
      <c r="D1125">
        <v>80</v>
      </c>
    </row>
    <row r="1126" spans="1:4" hidden="1" x14ac:dyDescent="0.3">
      <c r="A1126">
        <v>1441</v>
      </c>
      <c r="B1126" t="s">
        <v>948</v>
      </c>
      <c r="C1126" t="s">
        <v>949</v>
      </c>
      <c r="D1126">
        <v>100</v>
      </c>
    </row>
    <row r="1127" spans="1:4" hidden="1" x14ac:dyDescent="0.3">
      <c r="A1127">
        <v>1445</v>
      </c>
      <c r="B1127" s="1" t="s">
        <v>950</v>
      </c>
      <c r="C1127" s="1" t="s">
        <v>953</v>
      </c>
      <c r="D1127" s="1">
        <v>30</v>
      </c>
    </row>
    <row r="1128" spans="1:4" hidden="1" x14ac:dyDescent="0.3">
      <c r="A1128">
        <v>1446</v>
      </c>
      <c r="B1128" t="s">
        <v>950</v>
      </c>
      <c r="C1128" t="s">
        <v>953</v>
      </c>
      <c r="D1128">
        <v>30</v>
      </c>
    </row>
    <row r="1129" spans="1:4" hidden="1" x14ac:dyDescent="0.3">
      <c r="A1129">
        <v>1447</v>
      </c>
      <c r="B1129" t="s">
        <v>950</v>
      </c>
      <c r="C1129" t="s">
        <v>953</v>
      </c>
      <c r="D1129">
        <v>30</v>
      </c>
    </row>
    <row r="1130" spans="1:4" hidden="1" x14ac:dyDescent="0.3">
      <c r="A1130">
        <v>2388</v>
      </c>
      <c r="B1130" t="s">
        <v>950</v>
      </c>
      <c r="C1130" t="s">
        <v>953</v>
      </c>
      <c r="D1130">
        <v>30</v>
      </c>
    </row>
    <row r="1131" spans="1:4" hidden="1" x14ac:dyDescent="0.3">
      <c r="A1131">
        <v>1449</v>
      </c>
      <c r="B1131" s="1" t="s">
        <v>952</v>
      </c>
      <c r="C1131" s="1" t="s">
        <v>955</v>
      </c>
      <c r="D1131" s="1">
        <v>60</v>
      </c>
    </row>
    <row r="1132" spans="1:4" hidden="1" x14ac:dyDescent="0.3">
      <c r="A1132">
        <v>1448</v>
      </c>
      <c r="B1132" s="1" t="s">
        <v>951</v>
      </c>
      <c r="C1132" s="1" t="s">
        <v>954</v>
      </c>
      <c r="D1132" s="1">
        <v>30</v>
      </c>
    </row>
    <row r="1133" spans="1:4" hidden="1" x14ac:dyDescent="0.3">
      <c r="A1133">
        <v>1450</v>
      </c>
      <c r="B1133" s="1" t="s">
        <v>956</v>
      </c>
      <c r="C1133" s="1" t="s">
        <v>957</v>
      </c>
      <c r="D1133" s="1">
        <v>60</v>
      </c>
    </row>
    <row r="1134" spans="1:4" hidden="1" x14ac:dyDescent="0.3">
      <c r="A1134">
        <v>1665</v>
      </c>
      <c r="B1134" s="1" t="s">
        <v>1085</v>
      </c>
      <c r="C1134" s="1" t="s">
        <v>1087</v>
      </c>
      <c r="D1134" s="1">
        <v>50</v>
      </c>
    </row>
    <row r="1135" spans="1:4" hidden="1" x14ac:dyDescent="0.3">
      <c r="A1135">
        <v>2389</v>
      </c>
      <c r="B1135" t="s">
        <v>1482</v>
      </c>
      <c r="C1135" t="s">
        <v>1483</v>
      </c>
      <c r="D1135">
        <v>100</v>
      </c>
    </row>
    <row r="1136" spans="1:4" hidden="1" x14ac:dyDescent="0.3">
      <c r="A1136">
        <v>1816</v>
      </c>
      <c r="B1136" s="1" t="s">
        <v>1223</v>
      </c>
      <c r="C1136" s="1" t="s">
        <v>1228</v>
      </c>
      <c r="D1136" s="1">
        <v>50</v>
      </c>
    </row>
    <row r="1137" spans="1:4" hidden="1" x14ac:dyDescent="0.3">
      <c r="A1137">
        <v>1817</v>
      </c>
      <c r="B1137" s="1" t="s">
        <v>1224</v>
      </c>
      <c r="C1137" s="1" t="s">
        <v>1228</v>
      </c>
      <c r="D1137" s="1">
        <v>50</v>
      </c>
    </row>
    <row r="1138" spans="1:4" hidden="1" x14ac:dyDescent="0.3">
      <c r="A1138">
        <v>1818</v>
      </c>
      <c r="B1138" s="1" t="s">
        <v>1225</v>
      </c>
      <c r="C1138" s="1" t="s">
        <v>1228</v>
      </c>
      <c r="D1138" s="1">
        <v>50</v>
      </c>
    </row>
    <row r="1139" spans="1:4" hidden="1" x14ac:dyDescent="0.3">
      <c r="A1139">
        <v>1819</v>
      </c>
      <c r="B1139" t="s">
        <v>1225</v>
      </c>
      <c r="C1139" t="s">
        <v>1228</v>
      </c>
      <c r="D1139">
        <v>50</v>
      </c>
    </row>
    <row r="1140" spans="1:4" hidden="1" x14ac:dyDescent="0.3">
      <c r="A1140">
        <v>1820</v>
      </c>
      <c r="B1140" s="1" t="s">
        <v>1226</v>
      </c>
      <c r="C1140" s="1" t="s">
        <v>1228</v>
      </c>
      <c r="D1140" s="1">
        <v>50</v>
      </c>
    </row>
    <row r="1141" spans="1:4" hidden="1" x14ac:dyDescent="0.3">
      <c r="A1141">
        <v>1821</v>
      </c>
      <c r="B1141" s="1" t="s">
        <v>1227</v>
      </c>
      <c r="C1141" s="1" t="s">
        <v>1228</v>
      </c>
      <c r="D1141" s="1">
        <v>50</v>
      </c>
    </row>
    <row r="1142" spans="1:4" hidden="1" x14ac:dyDescent="0.3">
      <c r="A1142">
        <v>1822</v>
      </c>
      <c r="B1142" t="s">
        <v>1227</v>
      </c>
      <c r="C1142" t="s">
        <v>1228</v>
      </c>
      <c r="D1142">
        <v>50</v>
      </c>
    </row>
    <row r="1143" spans="1:4" hidden="1" x14ac:dyDescent="0.3">
      <c r="A1143">
        <v>1823</v>
      </c>
      <c r="B1143" t="s">
        <v>1227</v>
      </c>
      <c r="C1143" t="s">
        <v>1228</v>
      </c>
      <c r="D1143">
        <v>50</v>
      </c>
    </row>
    <row r="1144" spans="1:4" hidden="1" x14ac:dyDescent="0.3">
      <c r="A1144">
        <v>1831</v>
      </c>
      <c r="B1144" s="1" t="s">
        <v>1231</v>
      </c>
      <c r="C1144" s="1" t="s">
        <v>1228</v>
      </c>
      <c r="D1144" s="1">
        <v>50</v>
      </c>
    </row>
    <row r="1145" spans="1:4" hidden="1" x14ac:dyDescent="0.3">
      <c r="A1145">
        <v>1832</v>
      </c>
      <c r="B1145" t="s">
        <v>1231</v>
      </c>
      <c r="C1145" t="s">
        <v>1228</v>
      </c>
      <c r="D1145">
        <v>50</v>
      </c>
    </row>
    <row r="1146" spans="1:4" hidden="1" x14ac:dyDescent="0.3">
      <c r="A1146">
        <v>1836</v>
      </c>
      <c r="B1146" t="s">
        <v>1233</v>
      </c>
      <c r="C1146" t="s">
        <v>1234</v>
      </c>
      <c r="D1146">
        <v>50</v>
      </c>
    </row>
    <row r="1147" spans="1:4" hidden="1" x14ac:dyDescent="0.3">
      <c r="A1147">
        <v>2119</v>
      </c>
      <c r="B1147" t="s">
        <v>1401</v>
      </c>
      <c r="C1147" t="s">
        <v>1400</v>
      </c>
      <c r="D1147">
        <v>50</v>
      </c>
    </row>
    <row r="1148" spans="1:4" hidden="1" x14ac:dyDescent="0.3">
      <c r="A1148">
        <v>2141</v>
      </c>
      <c r="B1148" t="s">
        <v>1405</v>
      </c>
      <c r="C1148" t="s">
        <v>1406</v>
      </c>
      <c r="D1148">
        <v>50</v>
      </c>
    </row>
    <row r="1149" spans="1:4" hidden="1" x14ac:dyDescent="0.3">
      <c r="A1149">
        <v>2149</v>
      </c>
      <c r="B1149" t="s">
        <v>1408</v>
      </c>
      <c r="C1149" t="s">
        <v>1409</v>
      </c>
      <c r="D1149">
        <v>50</v>
      </c>
    </row>
    <row r="1150" spans="1:4" hidden="1" x14ac:dyDescent="0.3">
      <c r="A1150">
        <v>2150</v>
      </c>
      <c r="B1150" t="s">
        <v>1408</v>
      </c>
      <c r="C1150" t="s">
        <v>1409</v>
      </c>
      <c r="D1150">
        <v>50</v>
      </c>
    </row>
    <row r="1151" spans="1:4" hidden="1" x14ac:dyDescent="0.3">
      <c r="A1151">
        <v>2208</v>
      </c>
      <c r="B1151" t="s">
        <v>1417</v>
      </c>
      <c r="C1151" t="s">
        <v>1415</v>
      </c>
      <c r="D1151">
        <v>50</v>
      </c>
    </row>
    <row r="1152" spans="1:4" hidden="1" x14ac:dyDescent="0.3">
      <c r="A1152">
        <v>2209</v>
      </c>
      <c r="B1152" t="s">
        <v>1417</v>
      </c>
      <c r="C1152" t="s">
        <v>1415</v>
      </c>
      <c r="D1152">
        <v>50</v>
      </c>
    </row>
    <row r="1153" spans="1:4" hidden="1" x14ac:dyDescent="0.3">
      <c r="A1153">
        <v>2236</v>
      </c>
      <c r="B1153" s="1" t="s">
        <v>1424</v>
      </c>
      <c r="C1153" s="1" t="s">
        <v>1423</v>
      </c>
      <c r="D1153" s="1">
        <v>50</v>
      </c>
    </row>
    <row r="1154" spans="1:4" hidden="1" x14ac:dyDescent="0.3">
      <c r="A1154">
        <v>2238</v>
      </c>
      <c r="B1154" t="s">
        <v>1424</v>
      </c>
      <c r="C1154" t="s">
        <v>1423</v>
      </c>
      <c r="D1154">
        <v>50</v>
      </c>
    </row>
    <row r="1155" spans="1:4" hidden="1" x14ac:dyDescent="0.3">
      <c r="A1155">
        <v>2268</v>
      </c>
      <c r="B1155" s="1" t="s">
        <v>1433</v>
      </c>
      <c r="C1155" s="1" t="s">
        <v>1432</v>
      </c>
      <c r="D1155" s="1">
        <v>50</v>
      </c>
    </row>
    <row r="1156" spans="1:4" hidden="1" x14ac:dyDescent="0.3">
      <c r="A1156">
        <v>2467</v>
      </c>
      <c r="B1156" t="s">
        <v>1433</v>
      </c>
      <c r="C1156" t="s">
        <v>1432</v>
      </c>
      <c r="D1156">
        <v>50</v>
      </c>
    </row>
    <row r="1157" spans="1:4" hidden="1" x14ac:dyDescent="0.3">
      <c r="A1157">
        <v>129</v>
      </c>
      <c r="B1157" s="1" t="s">
        <v>139</v>
      </c>
      <c r="C1157" s="1" t="s">
        <v>141</v>
      </c>
      <c r="D1157" s="1">
        <f>12*23*1.2*0.0302*5</f>
        <v>50.011200000000002</v>
      </c>
    </row>
    <row r="1158" spans="1:4" hidden="1" x14ac:dyDescent="0.3">
      <c r="A1158">
        <v>130</v>
      </c>
      <c r="B1158" t="s">
        <v>139</v>
      </c>
      <c r="C1158" t="s">
        <v>141</v>
      </c>
      <c r="D1158" s="1">
        <f>12*23*1.2*0.0302*5</f>
        <v>50.011200000000002</v>
      </c>
    </row>
    <row r="1159" spans="1:4" hidden="1" x14ac:dyDescent="0.3">
      <c r="A1159">
        <v>135</v>
      </c>
      <c r="B1159" t="s">
        <v>139</v>
      </c>
      <c r="C1159" t="s">
        <v>141</v>
      </c>
      <c r="D1159" s="1">
        <f>12*23*1.2*0.0302*5</f>
        <v>50.011200000000002</v>
      </c>
    </row>
    <row r="1160" spans="1:4" hidden="1" x14ac:dyDescent="0.3">
      <c r="A1160">
        <v>137</v>
      </c>
      <c r="B1160" t="s">
        <v>139</v>
      </c>
      <c r="C1160" t="s">
        <v>141</v>
      </c>
      <c r="D1160" s="1">
        <f>12*23*1.2*0.0302*5</f>
        <v>50.011200000000002</v>
      </c>
    </row>
    <row r="1161" spans="1:4" hidden="1" x14ac:dyDescent="0.3">
      <c r="A1161">
        <v>519</v>
      </c>
      <c r="B1161" t="s">
        <v>401</v>
      </c>
      <c r="C1161" t="s">
        <v>402</v>
      </c>
      <c r="D1161" s="1">
        <f>20*28*4*0.0302*0.75</f>
        <v>50.735999999999997</v>
      </c>
    </row>
    <row r="1162" spans="1:4" hidden="1" x14ac:dyDescent="0.3">
      <c r="A1162">
        <v>520</v>
      </c>
      <c r="B1162" t="s">
        <v>401</v>
      </c>
      <c r="C1162" t="s">
        <v>402</v>
      </c>
      <c r="D1162" s="1">
        <f>20*28*4*0.0302*0.75</f>
        <v>50.735999999999997</v>
      </c>
    </row>
    <row r="1163" spans="1:4" hidden="1" x14ac:dyDescent="0.3">
      <c r="A1163">
        <v>1452</v>
      </c>
      <c r="B1163" t="s">
        <v>958</v>
      </c>
      <c r="C1163" t="s">
        <v>959</v>
      </c>
      <c r="D1163">
        <v>100</v>
      </c>
    </row>
    <row r="1164" spans="1:4" hidden="1" x14ac:dyDescent="0.3">
      <c r="A1164">
        <v>489</v>
      </c>
      <c r="B1164" t="s">
        <v>393</v>
      </c>
      <c r="C1164" t="s">
        <v>394</v>
      </c>
      <c r="D1164" s="1">
        <f>18*24*4*0.0302*1</f>
        <v>52.185600000000001</v>
      </c>
    </row>
    <row r="1165" spans="1:4" hidden="1" x14ac:dyDescent="0.3">
      <c r="A1165">
        <v>490</v>
      </c>
      <c r="B1165" t="s">
        <v>393</v>
      </c>
      <c r="C1165" t="s">
        <v>394</v>
      </c>
      <c r="D1165" s="1">
        <f>18*24*4*0.0302*1</f>
        <v>52.185600000000001</v>
      </c>
    </row>
    <row r="1166" spans="1:4" hidden="1" x14ac:dyDescent="0.3">
      <c r="A1166">
        <v>825</v>
      </c>
      <c r="B1166" t="s">
        <v>593</v>
      </c>
      <c r="C1166" t="s">
        <v>592</v>
      </c>
      <c r="D1166" s="1">
        <f>12*16*1*0.0302*9</f>
        <v>52.185600000000001</v>
      </c>
    </row>
    <row r="1167" spans="1:4" hidden="1" x14ac:dyDescent="0.3">
      <c r="A1167">
        <v>832</v>
      </c>
      <c r="B1167" t="s">
        <v>593</v>
      </c>
      <c r="C1167" t="s">
        <v>592</v>
      </c>
      <c r="D1167" s="1">
        <f>12*16*1*0.0302*9</f>
        <v>52.185600000000001</v>
      </c>
    </row>
    <row r="1168" spans="1:4" hidden="1" x14ac:dyDescent="0.3">
      <c r="A1168">
        <v>813</v>
      </c>
      <c r="B1168" t="s">
        <v>588</v>
      </c>
      <c r="C1168" t="s">
        <v>589</v>
      </c>
      <c r="D1168" s="1">
        <f>12*16*0.9*0.0302*10</f>
        <v>52.185600000000008</v>
      </c>
    </row>
    <row r="1169" spans="1:4" hidden="1" x14ac:dyDescent="0.3">
      <c r="A1169">
        <v>1451</v>
      </c>
      <c r="B1169" s="1" t="s">
        <v>958</v>
      </c>
      <c r="C1169" s="1" t="s">
        <v>959</v>
      </c>
      <c r="D1169" s="1">
        <v>200</v>
      </c>
    </row>
    <row r="1170" spans="1:4" hidden="1" x14ac:dyDescent="0.3">
      <c r="A1170">
        <v>2052</v>
      </c>
      <c r="B1170" s="1" t="s">
        <v>1329</v>
      </c>
      <c r="C1170" s="1" t="s">
        <v>1334</v>
      </c>
      <c r="D1170" s="1">
        <v>56</v>
      </c>
    </row>
    <row r="1171" spans="1:4" hidden="1" x14ac:dyDescent="0.3">
      <c r="A1171">
        <v>1461</v>
      </c>
      <c r="B1171" t="s">
        <v>960</v>
      </c>
      <c r="C1171" t="s">
        <v>964</v>
      </c>
      <c r="D1171">
        <v>28</v>
      </c>
    </row>
    <row r="1172" spans="1:4" hidden="1" x14ac:dyDescent="0.3">
      <c r="A1172">
        <v>1455</v>
      </c>
      <c r="B1172" t="s">
        <v>960</v>
      </c>
      <c r="C1172" t="s">
        <v>964</v>
      </c>
      <c r="D1172">
        <v>30</v>
      </c>
    </row>
    <row r="1173" spans="1:4" hidden="1" x14ac:dyDescent="0.3">
      <c r="A1173">
        <v>824</v>
      </c>
      <c r="B1173" t="s">
        <v>593</v>
      </c>
      <c r="C1173" t="s">
        <v>592</v>
      </c>
      <c r="D1173" s="1">
        <f>12*16*1*0.0302*10</f>
        <v>57.984000000000002</v>
      </c>
    </row>
    <row r="1174" spans="1:4" hidden="1" x14ac:dyDescent="0.3">
      <c r="A1174">
        <v>827</v>
      </c>
      <c r="B1174" t="s">
        <v>593</v>
      </c>
      <c r="C1174" t="s">
        <v>592</v>
      </c>
      <c r="D1174" s="1">
        <f>12*16*1*0.0302*10</f>
        <v>57.984000000000002</v>
      </c>
    </row>
    <row r="1175" spans="1:4" hidden="1" x14ac:dyDescent="0.3">
      <c r="A1175">
        <v>1183</v>
      </c>
      <c r="B1175" t="s">
        <v>773</v>
      </c>
      <c r="C1175" t="s">
        <v>774</v>
      </c>
      <c r="D1175" s="1">
        <f>8*12*1*0.0302*20</f>
        <v>57.984000000000002</v>
      </c>
    </row>
    <row r="1176" spans="1:4" hidden="1" x14ac:dyDescent="0.3">
      <c r="A1176">
        <v>1188</v>
      </c>
      <c r="B1176" t="s">
        <v>773</v>
      </c>
      <c r="C1176" t="s">
        <v>774</v>
      </c>
      <c r="D1176" s="1">
        <f>8*12*1*0.0302*20</f>
        <v>57.984000000000002</v>
      </c>
    </row>
    <row r="1177" spans="1:4" hidden="1" x14ac:dyDescent="0.3">
      <c r="A1177">
        <v>1456</v>
      </c>
      <c r="B1177" t="s">
        <v>960</v>
      </c>
      <c r="C1177" t="s">
        <v>964</v>
      </c>
      <c r="D1177">
        <v>30</v>
      </c>
    </row>
    <row r="1178" spans="1:4" hidden="1" x14ac:dyDescent="0.3">
      <c r="A1178">
        <v>463</v>
      </c>
      <c r="B1178" t="s">
        <v>385</v>
      </c>
      <c r="C1178" t="s">
        <v>388</v>
      </c>
      <c r="D1178" s="1">
        <f>18*24*1.5*0.0302*3</f>
        <v>58.708800000000004</v>
      </c>
    </row>
    <row r="1179" spans="1:4" hidden="1" x14ac:dyDescent="0.3">
      <c r="A1179">
        <v>414</v>
      </c>
      <c r="B1179" t="s">
        <v>363</v>
      </c>
      <c r="C1179" t="s">
        <v>364</v>
      </c>
      <c r="D1179" s="1">
        <f>16.5*20*3*0.0302*2</f>
        <v>59.795999999999999</v>
      </c>
    </row>
    <row r="1180" spans="1:4" hidden="1" x14ac:dyDescent="0.3">
      <c r="A1180">
        <v>1457</v>
      </c>
      <c r="B1180" t="s">
        <v>960</v>
      </c>
      <c r="C1180" t="s">
        <v>964</v>
      </c>
      <c r="D1180">
        <v>30</v>
      </c>
    </row>
    <row r="1181" spans="1:4" hidden="1" x14ac:dyDescent="0.3">
      <c r="A1181">
        <v>471</v>
      </c>
      <c r="B1181" t="s">
        <v>387</v>
      </c>
      <c r="C1181" t="s">
        <v>390</v>
      </c>
      <c r="D1181">
        <v>60</v>
      </c>
    </row>
    <row r="1182" spans="1:4" hidden="1" x14ac:dyDescent="0.3">
      <c r="A1182">
        <v>597</v>
      </c>
      <c r="B1182" s="1" t="s">
        <v>460</v>
      </c>
      <c r="C1182" s="1" t="s">
        <v>461</v>
      </c>
      <c r="D1182" s="1">
        <v>60</v>
      </c>
    </row>
    <row r="1183" spans="1:4" hidden="1" x14ac:dyDescent="0.3">
      <c r="A1183">
        <v>648</v>
      </c>
      <c r="B1183" s="1" t="s">
        <v>504</v>
      </c>
      <c r="C1183" s="1" t="s">
        <v>507</v>
      </c>
      <c r="D1183" s="1">
        <v>60</v>
      </c>
    </row>
    <row r="1184" spans="1:4" hidden="1" x14ac:dyDescent="0.3">
      <c r="A1184">
        <v>661</v>
      </c>
      <c r="B1184" t="s">
        <v>521</v>
      </c>
      <c r="C1184" t="s">
        <v>522</v>
      </c>
      <c r="D1184">
        <v>60</v>
      </c>
    </row>
    <row r="1185" spans="1:4" hidden="1" x14ac:dyDescent="0.3">
      <c r="A1185">
        <v>697</v>
      </c>
      <c r="B1185" t="s">
        <v>544</v>
      </c>
      <c r="C1185" t="s">
        <v>545</v>
      </c>
      <c r="D1185">
        <v>60</v>
      </c>
    </row>
    <row r="1186" spans="1:4" hidden="1" x14ac:dyDescent="0.3">
      <c r="A1186">
        <v>1458</v>
      </c>
      <c r="B1186" t="s">
        <v>960</v>
      </c>
      <c r="C1186" t="s">
        <v>964</v>
      </c>
      <c r="D1186">
        <v>30</v>
      </c>
    </row>
    <row r="1187" spans="1:4" hidden="1" x14ac:dyDescent="0.3">
      <c r="A1187">
        <v>850</v>
      </c>
      <c r="B1187" s="1" t="s">
        <v>602</v>
      </c>
      <c r="C1187" s="1" t="s">
        <v>603</v>
      </c>
      <c r="D1187" s="1">
        <v>60</v>
      </c>
    </row>
    <row r="1188" spans="1:4" hidden="1" x14ac:dyDescent="0.3">
      <c r="A1188">
        <v>869</v>
      </c>
      <c r="B1188" s="1" t="s">
        <v>617</v>
      </c>
      <c r="C1188" s="1" t="s">
        <v>619</v>
      </c>
      <c r="D1188" s="1">
        <v>60</v>
      </c>
    </row>
    <row r="1189" spans="1:4" hidden="1" x14ac:dyDescent="0.3">
      <c r="A1189">
        <v>921</v>
      </c>
      <c r="B1189" s="1" t="s">
        <v>656</v>
      </c>
      <c r="C1189" s="1" t="s">
        <v>657</v>
      </c>
      <c r="D1189" s="1">
        <v>60</v>
      </c>
    </row>
    <row r="1190" spans="1:4" hidden="1" x14ac:dyDescent="0.3">
      <c r="A1190">
        <v>1053</v>
      </c>
      <c r="B1190" t="s">
        <v>717</v>
      </c>
      <c r="C1190" t="s">
        <v>718</v>
      </c>
      <c r="D1190">
        <v>60</v>
      </c>
    </row>
    <row r="1191" spans="1:4" hidden="1" x14ac:dyDescent="0.3">
      <c r="A1191">
        <v>1064</v>
      </c>
      <c r="B1191" t="s">
        <v>717</v>
      </c>
      <c r="C1191" t="s">
        <v>718</v>
      </c>
      <c r="D1191">
        <v>60</v>
      </c>
    </row>
    <row r="1192" spans="1:4" hidden="1" x14ac:dyDescent="0.3">
      <c r="A1192">
        <v>1101</v>
      </c>
      <c r="B1192" t="s">
        <v>732</v>
      </c>
      <c r="C1192" t="s">
        <v>733</v>
      </c>
      <c r="D1192">
        <v>60</v>
      </c>
    </row>
    <row r="1193" spans="1:4" hidden="1" x14ac:dyDescent="0.3">
      <c r="A1193">
        <v>1127</v>
      </c>
      <c r="B1193" s="1" t="s">
        <v>751</v>
      </c>
      <c r="C1193" s="1" t="s">
        <v>752</v>
      </c>
      <c r="D1193" s="1">
        <v>60</v>
      </c>
    </row>
    <row r="1194" spans="1:4" hidden="1" x14ac:dyDescent="0.3">
      <c r="A1194">
        <v>1128</v>
      </c>
      <c r="B1194" t="s">
        <v>751</v>
      </c>
      <c r="C1194" t="s">
        <v>752</v>
      </c>
      <c r="D1194">
        <v>60</v>
      </c>
    </row>
    <row r="1195" spans="1:4" hidden="1" x14ac:dyDescent="0.3">
      <c r="A1195">
        <v>1246</v>
      </c>
      <c r="B1195" s="1" t="s">
        <v>802</v>
      </c>
      <c r="C1195" s="1" t="s">
        <v>804</v>
      </c>
      <c r="D1195" s="1">
        <v>60</v>
      </c>
    </row>
    <row r="1196" spans="1:4" hidden="1" x14ac:dyDescent="0.3">
      <c r="A1196">
        <v>1247</v>
      </c>
      <c r="B1196" t="s">
        <v>802</v>
      </c>
      <c r="C1196" t="s">
        <v>804</v>
      </c>
      <c r="D1196">
        <v>60</v>
      </c>
    </row>
    <row r="1197" spans="1:4" hidden="1" x14ac:dyDescent="0.3">
      <c r="A1197">
        <v>1380</v>
      </c>
      <c r="B1197" t="s">
        <v>886</v>
      </c>
      <c r="C1197" t="s">
        <v>889</v>
      </c>
      <c r="D1197">
        <v>50</v>
      </c>
    </row>
    <row r="1198" spans="1:4" hidden="1" x14ac:dyDescent="0.3">
      <c r="A1198">
        <v>1381</v>
      </c>
      <c r="B1198" s="1" t="s">
        <v>887</v>
      </c>
      <c r="C1198" s="1" t="s">
        <v>890</v>
      </c>
      <c r="D1198" s="1">
        <v>50</v>
      </c>
    </row>
    <row r="1199" spans="1:4" hidden="1" x14ac:dyDescent="0.3">
      <c r="A1199">
        <v>1341</v>
      </c>
      <c r="B1199" t="s">
        <v>863</v>
      </c>
      <c r="C1199" t="s">
        <v>862</v>
      </c>
      <c r="D1199">
        <v>60</v>
      </c>
    </row>
    <row r="1200" spans="1:4" hidden="1" x14ac:dyDescent="0.3">
      <c r="A1200">
        <v>1342</v>
      </c>
      <c r="B1200" t="s">
        <v>864</v>
      </c>
      <c r="C1200" t="s">
        <v>865</v>
      </c>
      <c r="D1200">
        <v>60</v>
      </c>
    </row>
    <row r="1201" spans="1:4" hidden="1" x14ac:dyDescent="0.3">
      <c r="A1201">
        <v>1345</v>
      </c>
      <c r="B1201" s="1" t="s">
        <v>867</v>
      </c>
      <c r="C1201" s="1" t="s">
        <v>870</v>
      </c>
      <c r="D1201" s="1">
        <v>60</v>
      </c>
    </row>
    <row r="1202" spans="1:4" hidden="1" x14ac:dyDescent="0.3">
      <c r="A1202">
        <v>1346</v>
      </c>
      <c r="B1202" t="s">
        <v>867</v>
      </c>
      <c r="C1202" t="s">
        <v>870</v>
      </c>
      <c r="D1202">
        <v>60</v>
      </c>
    </row>
    <row r="1203" spans="1:4" hidden="1" x14ac:dyDescent="0.3">
      <c r="A1203">
        <v>1355</v>
      </c>
      <c r="B1203" t="s">
        <v>873</v>
      </c>
      <c r="C1203" t="s">
        <v>874</v>
      </c>
      <c r="D1203">
        <v>60</v>
      </c>
    </row>
    <row r="1204" spans="1:4" hidden="1" x14ac:dyDescent="0.3">
      <c r="A1204">
        <v>1357</v>
      </c>
      <c r="B1204" t="s">
        <v>873</v>
      </c>
      <c r="C1204" t="s">
        <v>874</v>
      </c>
      <c r="D1204">
        <v>60</v>
      </c>
    </row>
    <row r="1205" spans="1:4" hidden="1" x14ac:dyDescent="0.3">
      <c r="A1205">
        <v>1358</v>
      </c>
      <c r="B1205" t="s">
        <v>873</v>
      </c>
      <c r="C1205" t="s">
        <v>874</v>
      </c>
      <c r="D1205">
        <v>60</v>
      </c>
    </row>
    <row r="1206" spans="1:4" hidden="1" x14ac:dyDescent="0.3">
      <c r="A1206">
        <v>1360</v>
      </c>
      <c r="B1206" t="s">
        <v>875</v>
      </c>
      <c r="C1206" t="s">
        <v>876</v>
      </c>
      <c r="D1206">
        <v>60</v>
      </c>
    </row>
    <row r="1207" spans="1:4" hidden="1" x14ac:dyDescent="0.3">
      <c r="A1207">
        <v>1361</v>
      </c>
      <c r="B1207" s="1" t="s">
        <v>877</v>
      </c>
      <c r="C1207" s="1" t="s">
        <v>878</v>
      </c>
      <c r="D1207" s="1">
        <v>60</v>
      </c>
    </row>
    <row r="1208" spans="1:4" hidden="1" x14ac:dyDescent="0.3">
      <c r="A1208">
        <v>1362</v>
      </c>
      <c r="B1208" t="s">
        <v>877</v>
      </c>
      <c r="C1208" t="s">
        <v>878</v>
      </c>
      <c r="D1208">
        <v>60</v>
      </c>
    </row>
    <row r="1209" spans="1:4" hidden="1" x14ac:dyDescent="0.3">
      <c r="A1209">
        <v>1363</v>
      </c>
      <c r="B1209" t="s">
        <v>877</v>
      </c>
      <c r="C1209" t="s">
        <v>878</v>
      </c>
      <c r="D1209">
        <v>60</v>
      </c>
    </row>
    <row r="1210" spans="1:4" hidden="1" x14ac:dyDescent="0.3">
      <c r="A1210">
        <v>1378</v>
      </c>
      <c r="B1210" s="1" t="s">
        <v>886</v>
      </c>
      <c r="C1210" s="1" t="s">
        <v>889</v>
      </c>
      <c r="D1210" s="1">
        <v>60</v>
      </c>
    </row>
    <row r="1211" spans="1:4" hidden="1" x14ac:dyDescent="0.3">
      <c r="A1211">
        <v>1379</v>
      </c>
      <c r="B1211" t="s">
        <v>886</v>
      </c>
      <c r="C1211" t="s">
        <v>889</v>
      </c>
      <c r="D1211">
        <v>60</v>
      </c>
    </row>
    <row r="1212" spans="1:4" hidden="1" x14ac:dyDescent="0.3">
      <c r="A1212">
        <v>1459</v>
      </c>
      <c r="B1212" t="s">
        <v>960</v>
      </c>
      <c r="C1212" t="s">
        <v>964</v>
      </c>
      <c r="D1212">
        <v>30</v>
      </c>
    </row>
    <row r="1213" spans="1:4" hidden="1" x14ac:dyDescent="0.3">
      <c r="A1213">
        <v>1460</v>
      </c>
      <c r="B1213" t="s">
        <v>960</v>
      </c>
      <c r="C1213" t="s">
        <v>964</v>
      </c>
      <c r="D1213">
        <v>30</v>
      </c>
    </row>
    <row r="1214" spans="1:4" hidden="1" x14ac:dyDescent="0.3">
      <c r="A1214">
        <v>1464</v>
      </c>
      <c r="B1214" t="s">
        <v>960</v>
      </c>
      <c r="C1214" t="s">
        <v>964</v>
      </c>
      <c r="D1214">
        <v>30</v>
      </c>
    </row>
    <row r="1215" spans="1:4" hidden="1" x14ac:dyDescent="0.3">
      <c r="A1215">
        <v>2390</v>
      </c>
      <c r="B1215" t="s">
        <v>960</v>
      </c>
      <c r="C1215" t="s">
        <v>964</v>
      </c>
      <c r="D1215">
        <v>30</v>
      </c>
    </row>
    <row r="1216" spans="1:4" hidden="1" x14ac:dyDescent="0.3">
      <c r="A1216">
        <v>1463</v>
      </c>
      <c r="B1216" t="s">
        <v>960</v>
      </c>
      <c r="C1216" t="s">
        <v>964</v>
      </c>
      <c r="D1216">
        <v>35</v>
      </c>
    </row>
    <row r="1217" spans="1:4" hidden="1" x14ac:dyDescent="0.3">
      <c r="A1217">
        <v>1453</v>
      </c>
      <c r="B1217" s="1" t="s">
        <v>960</v>
      </c>
      <c r="C1217" s="1" t="s">
        <v>964</v>
      </c>
      <c r="D1217" s="1">
        <v>40</v>
      </c>
    </row>
    <row r="1218" spans="1:4" hidden="1" x14ac:dyDescent="0.3">
      <c r="A1218">
        <v>1454</v>
      </c>
      <c r="B1218" t="s">
        <v>960</v>
      </c>
      <c r="C1218" t="s">
        <v>964</v>
      </c>
      <c r="D1218">
        <v>40</v>
      </c>
    </row>
    <row r="1219" spans="1:4" hidden="1" x14ac:dyDescent="0.3">
      <c r="A1219">
        <v>1465</v>
      </c>
      <c r="B1219" t="s">
        <v>960</v>
      </c>
      <c r="C1219" t="s">
        <v>964</v>
      </c>
      <c r="D1219">
        <v>40</v>
      </c>
    </row>
    <row r="1220" spans="1:4" hidden="1" x14ac:dyDescent="0.3">
      <c r="A1220">
        <v>1462</v>
      </c>
      <c r="B1220" t="s">
        <v>960</v>
      </c>
      <c r="C1220" t="s">
        <v>964</v>
      </c>
      <c r="D1220">
        <v>60</v>
      </c>
    </row>
    <row r="1221" spans="1:4" hidden="1" x14ac:dyDescent="0.3">
      <c r="A1221">
        <v>1466</v>
      </c>
      <c r="B1221" s="1" t="s">
        <v>961</v>
      </c>
      <c r="C1221" s="1" t="s">
        <v>965</v>
      </c>
      <c r="D1221" s="1">
        <v>40</v>
      </c>
    </row>
    <row r="1222" spans="1:4" hidden="1" x14ac:dyDescent="0.3">
      <c r="A1222">
        <v>1468</v>
      </c>
      <c r="B1222" t="s">
        <v>961</v>
      </c>
      <c r="C1222" t="s">
        <v>965</v>
      </c>
      <c r="D1222">
        <v>40</v>
      </c>
    </row>
    <row r="1223" spans="1:4" hidden="1" x14ac:dyDescent="0.3">
      <c r="A1223">
        <v>1467</v>
      </c>
      <c r="B1223" t="s">
        <v>961</v>
      </c>
      <c r="C1223" t="s">
        <v>965</v>
      </c>
      <c r="D1223">
        <v>50</v>
      </c>
    </row>
    <row r="1224" spans="1:4" hidden="1" x14ac:dyDescent="0.3">
      <c r="A1224">
        <v>1469</v>
      </c>
      <c r="B1224" t="s">
        <v>961</v>
      </c>
      <c r="C1224" t="s">
        <v>965</v>
      </c>
      <c r="D1224">
        <v>50</v>
      </c>
    </row>
    <row r="1225" spans="1:4" hidden="1" x14ac:dyDescent="0.3">
      <c r="A1225">
        <v>1470</v>
      </c>
      <c r="B1225" s="1" t="s">
        <v>962</v>
      </c>
      <c r="C1225" s="1" t="s">
        <v>966</v>
      </c>
      <c r="D1225" s="1">
        <v>40</v>
      </c>
    </row>
    <row r="1226" spans="1:4" hidden="1" x14ac:dyDescent="0.3">
      <c r="A1226">
        <v>1471</v>
      </c>
      <c r="B1226" s="1" t="s">
        <v>963</v>
      </c>
      <c r="C1226" s="1" t="s">
        <v>967</v>
      </c>
      <c r="D1226" s="1">
        <v>60</v>
      </c>
    </row>
    <row r="1227" spans="1:4" hidden="1" x14ac:dyDescent="0.3">
      <c r="A1227">
        <v>1472</v>
      </c>
      <c r="B1227" s="1" t="s">
        <v>968</v>
      </c>
      <c r="C1227" s="1" t="s">
        <v>970</v>
      </c>
      <c r="D1227" s="1">
        <v>130</v>
      </c>
    </row>
    <row r="1228" spans="1:4" hidden="1" x14ac:dyDescent="0.3">
      <c r="A1228">
        <v>1473</v>
      </c>
      <c r="B1228" s="1" t="s">
        <v>969</v>
      </c>
      <c r="C1228" s="1" t="s">
        <v>971</v>
      </c>
      <c r="D1228" s="1">
        <v>214.7</v>
      </c>
    </row>
    <row r="1229" spans="1:4" hidden="1" x14ac:dyDescent="0.3">
      <c r="A1229">
        <v>1479</v>
      </c>
      <c r="B1229" t="s">
        <v>972</v>
      </c>
      <c r="C1229" t="s">
        <v>976</v>
      </c>
      <c r="D1229">
        <v>20</v>
      </c>
    </row>
    <row r="1230" spans="1:4" hidden="1" x14ac:dyDescent="0.3">
      <c r="A1230">
        <v>1482</v>
      </c>
      <c r="B1230" t="s">
        <v>972</v>
      </c>
      <c r="C1230" t="s">
        <v>976</v>
      </c>
      <c r="D1230">
        <v>20</v>
      </c>
    </row>
    <row r="1231" spans="1:4" hidden="1" x14ac:dyDescent="0.3">
      <c r="A1231">
        <v>1486</v>
      </c>
      <c r="B1231" t="s">
        <v>972</v>
      </c>
      <c r="C1231" t="s">
        <v>976</v>
      </c>
      <c r="D1231">
        <v>30</v>
      </c>
    </row>
    <row r="1232" spans="1:4" hidden="1" x14ac:dyDescent="0.3">
      <c r="A1232">
        <v>1475</v>
      </c>
      <c r="B1232" t="s">
        <v>972</v>
      </c>
      <c r="C1232" t="s">
        <v>976</v>
      </c>
      <c r="D1232">
        <v>40</v>
      </c>
    </row>
    <row r="1233" spans="1:4" hidden="1" x14ac:dyDescent="0.3">
      <c r="A1233">
        <v>1476</v>
      </c>
      <c r="B1233" t="s">
        <v>972</v>
      </c>
      <c r="C1233" t="s">
        <v>976</v>
      </c>
      <c r="D1233">
        <v>40</v>
      </c>
    </row>
    <row r="1234" spans="1:4" hidden="1" x14ac:dyDescent="0.3">
      <c r="A1234">
        <v>1480</v>
      </c>
      <c r="B1234" t="s">
        <v>972</v>
      </c>
      <c r="C1234" t="s">
        <v>976</v>
      </c>
      <c r="D1234">
        <v>40</v>
      </c>
    </row>
    <row r="1235" spans="1:4" hidden="1" x14ac:dyDescent="0.3">
      <c r="A1235">
        <v>1481</v>
      </c>
      <c r="B1235" t="s">
        <v>972</v>
      </c>
      <c r="C1235" t="s">
        <v>976</v>
      </c>
      <c r="D1235">
        <v>40</v>
      </c>
    </row>
    <row r="1236" spans="1:4" hidden="1" x14ac:dyDescent="0.3">
      <c r="A1236">
        <v>1483</v>
      </c>
      <c r="B1236" t="s">
        <v>972</v>
      </c>
      <c r="C1236" t="s">
        <v>976</v>
      </c>
      <c r="D1236">
        <v>40</v>
      </c>
    </row>
    <row r="1237" spans="1:4" hidden="1" x14ac:dyDescent="0.3">
      <c r="A1237">
        <v>2391</v>
      </c>
      <c r="B1237" t="s">
        <v>972</v>
      </c>
      <c r="C1237" t="s">
        <v>976</v>
      </c>
      <c r="D1237">
        <v>40</v>
      </c>
    </row>
    <row r="1238" spans="1:4" hidden="1" x14ac:dyDescent="0.3">
      <c r="A1238">
        <v>1474</v>
      </c>
      <c r="B1238" s="1" t="s">
        <v>972</v>
      </c>
      <c r="C1238" s="1" t="s">
        <v>976</v>
      </c>
      <c r="D1238" s="1">
        <v>60</v>
      </c>
    </row>
    <row r="1239" spans="1:4" hidden="1" x14ac:dyDescent="0.3">
      <c r="A1239">
        <v>1477</v>
      </c>
      <c r="B1239" t="s">
        <v>972</v>
      </c>
      <c r="C1239" t="s">
        <v>976</v>
      </c>
      <c r="D1239">
        <v>60</v>
      </c>
    </row>
    <row r="1240" spans="1:4" hidden="1" x14ac:dyDescent="0.3">
      <c r="A1240">
        <v>1478</v>
      </c>
      <c r="B1240" t="s">
        <v>972</v>
      </c>
      <c r="C1240" t="s">
        <v>976</v>
      </c>
      <c r="D1240">
        <v>60</v>
      </c>
    </row>
    <row r="1241" spans="1:4" hidden="1" x14ac:dyDescent="0.3">
      <c r="A1241">
        <v>1485</v>
      </c>
      <c r="B1241" t="s">
        <v>972</v>
      </c>
      <c r="C1241" t="s">
        <v>976</v>
      </c>
      <c r="D1241">
        <v>60</v>
      </c>
    </row>
    <row r="1242" spans="1:4" hidden="1" x14ac:dyDescent="0.3">
      <c r="A1242">
        <v>1487</v>
      </c>
      <c r="B1242" t="s">
        <v>972</v>
      </c>
      <c r="C1242" t="s">
        <v>976</v>
      </c>
      <c r="D1242">
        <v>60</v>
      </c>
    </row>
    <row r="1243" spans="1:4" hidden="1" x14ac:dyDescent="0.3">
      <c r="A1243">
        <v>1484</v>
      </c>
      <c r="B1243" t="s">
        <v>972</v>
      </c>
      <c r="C1243" t="s">
        <v>976</v>
      </c>
      <c r="D1243">
        <v>80</v>
      </c>
    </row>
    <row r="1244" spans="1:4" hidden="1" x14ac:dyDescent="0.3">
      <c r="A1244">
        <v>1488</v>
      </c>
      <c r="B1244" s="1" t="s">
        <v>973</v>
      </c>
      <c r="C1244" s="1" t="s">
        <v>977</v>
      </c>
      <c r="D1244" s="1">
        <v>40</v>
      </c>
    </row>
    <row r="1245" spans="1:4" hidden="1" x14ac:dyDescent="0.3">
      <c r="A1245">
        <v>1489</v>
      </c>
      <c r="B1245" s="1" t="s">
        <v>974</v>
      </c>
      <c r="C1245" s="1" t="s">
        <v>978</v>
      </c>
      <c r="D1245" s="1">
        <v>40</v>
      </c>
    </row>
    <row r="1246" spans="1:4" hidden="1" x14ac:dyDescent="0.3">
      <c r="A1246">
        <v>1490</v>
      </c>
      <c r="B1246" s="1" t="s">
        <v>975</v>
      </c>
      <c r="C1246" s="1" t="s">
        <v>979</v>
      </c>
      <c r="D1246" s="1">
        <v>30</v>
      </c>
    </row>
    <row r="1247" spans="1:4" hidden="1" x14ac:dyDescent="0.3">
      <c r="A1247">
        <v>1491</v>
      </c>
      <c r="B1247" t="s">
        <v>975</v>
      </c>
      <c r="C1247" t="s">
        <v>979</v>
      </c>
      <c r="D1247">
        <v>40</v>
      </c>
    </row>
    <row r="1248" spans="1:4" hidden="1" x14ac:dyDescent="0.3">
      <c r="A1248">
        <v>1492</v>
      </c>
      <c r="B1248" t="s">
        <v>975</v>
      </c>
      <c r="C1248" t="s">
        <v>979</v>
      </c>
      <c r="D1248">
        <v>40</v>
      </c>
    </row>
    <row r="1249" spans="1:4" hidden="1" x14ac:dyDescent="0.3">
      <c r="A1249">
        <v>1493</v>
      </c>
      <c r="B1249" s="1" t="s">
        <v>980</v>
      </c>
      <c r="C1249" s="1" t="s">
        <v>981</v>
      </c>
      <c r="D1249" s="1">
        <v>160</v>
      </c>
    </row>
    <row r="1250" spans="1:4" hidden="1" x14ac:dyDescent="0.3">
      <c r="A1250">
        <v>1501</v>
      </c>
      <c r="B1250" t="s">
        <v>982</v>
      </c>
      <c r="C1250" t="s">
        <v>984</v>
      </c>
      <c r="D1250">
        <v>40</v>
      </c>
    </row>
    <row r="1251" spans="1:4" hidden="1" x14ac:dyDescent="0.3">
      <c r="A1251">
        <v>1495</v>
      </c>
      <c r="B1251" t="s">
        <v>982</v>
      </c>
      <c r="C1251" t="s">
        <v>984</v>
      </c>
      <c r="D1251">
        <v>60</v>
      </c>
    </row>
    <row r="1252" spans="1:4" hidden="1" x14ac:dyDescent="0.3">
      <c r="A1252">
        <v>1496</v>
      </c>
      <c r="B1252" t="s">
        <v>982</v>
      </c>
      <c r="C1252" t="s">
        <v>984</v>
      </c>
      <c r="D1252">
        <v>60</v>
      </c>
    </row>
    <row r="1253" spans="1:4" hidden="1" x14ac:dyDescent="0.3">
      <c r="A1253">
        <v>1497</v>
      </c>
      <c r="B1253" t="s">
        <v>982</v>
      </c>
      <c r="C1253" t="s">
        <v>984</v>
      </c>
      <c r="D1253">
        <v>60</v>
      </c>
    </row>
    <row r="1254" spans="1:4" hidden="1" x14ac:dyDescent="0.3">
      <c r="A1254">
        <v>1498</v>
      </c>
      <c r="B1254" t="s">
        <v>982</v>
      </c>
      <c r="C1254" t="s">
        <v>984</v>
      </c>
      <c r="D1254">
        <v>60</v>
      </c>
    </row>
    <row r="1255" spans="1:4" hidden="1" x14ac:dyDescent="0.3">
      <c r="A1255">
        <v>1500</v>
      </c>
      <c r="B1255" t="s">
        <v>982</v>
      </c>
      <c r="C1255" t="s">
        <v>984</v>
      </c>
      <c r="D1255">
        <v>60</v>
      </c>
    </row>
    <row r="1256" spans="1:4" hidden="1" x14ac:dyDescent="0.3">
      <c r="A1256">
        <v>1504</v>
      </c>
      <c r="B1256" t="s">
        <v>982</v>
      </c>
      <c r="C1256" t="s">
        <v>984</v>
      </c>
      <c r="D1256">
        <v>60</v>
      </c>
    </row>
    <row r="1257" spans="1:4" hidden="1" x14ac:dyDescent="0.3">
      <c r="A1257">
        <v>1505</v>
      </c>
      <c r="B1257" t="s">
        <v>982</v>
      </c>
      <c r="C1257" t="s">
        <v>984</v>
      </c>
      <c r="D1257">
        <v>60</v>
      </c>
    </row>
    <row r="1258" spans="1:4" hidden="1" x14ac:dyDescent="0.3">
      <c r="A1258">
        <v>1506</v>
      </c>
      <c r="B1258" t="s">
        <v>982</v>
      </c>
      <c r="C1258" t="s">
        <v>984</v>
      </c>
      <c r="D1258">
        <v>60</v>
      </c>
    </row>
    <row r="1259" spans="1:4" hidden="1" x14ac:dyDescent="0.3">
      <c r="A1259">
        <v>1507</v>
      </c>
      <c r="B1259" t="s">
        <v>982</v>
      </c>
      <c r="C1259" t="s">
        <v>984</v>
      </c>
      <c r="D1259">
        <v>60</v>
      </c>
    </row>
    <row r="1260" spans="1:4" hidden="1" x14ac:dyDescent="0.3">
      <c r="A1260">
        <v>2392</v>
      </c>
      <c r="B1260" t="s">
        <v>982</v>
      </c>
      <c r="C1260" t="s">
        <v>984</v>
      </c>
      <c r="D1260">
        <v>60</v>
      </c>
    </row>
    <row r="1261" spans="1:4" hidden="1" x14ac:dyDescent="0.3">
      <c r="A1261">
        <v>1494</v>
      </c>
      <c r="B1261" s="1" t="s">
        <v>982</v>
      </c>
      <c r="C1261" s="1" t="s">
        <v>984</v>
      </c>
      <c r="D1261" s="1">
        <v>80</v>
      </c>
    </row>
    <row r="1262" spans="1:4" hidden="1" x14ac:dyDescent="0.3">
      <c r="A1262">
        <v>1502</v>
      </c>
      <c r="B1262" t="s">
        <v>982</v>
      </c>
      <c r="C1262" t="s">
        <v>984</v>
      </c>
      <c r="D1262">
        <v>80</v>
      </c>
    </row>
    <row r="1263" spans="1:4" hidden="1" x14ac:dyDescent="0.3">
      <c r="A1263">
        <v>1503</v>
      </c>
      <c r="B1263" t="s">
        <v>982</v>
      </c>
      <c r="C1263" t="s">
        <v>984</v>
      </c>
      <c r="D1263">
        <v>80</v>
      </c>
    </row>
    <row r="1264" spans="1:4" hidden="1" x14ac:dyDescent="0.3">
      <c r="A1264">
        <v>1499</v>
      </c>
      <c r="B1264" t="s">
        <v>982</v>
      </c>
      <c r="C1264" t="s">
        <v>984</v>
      </c>
      <c r="D1264">
        <v>300</v>
      </c>
    </row>
    <row r="1265" spans="1:4" hidden="1" x14ac:dyDescent="0.3">
      <c r="A1265">
        <v>1508</v>
      </c>
      <c r="B1265" s="1" t="s">
        <v>983</v>
      </c>
      <c r="C1265" s="1" t="s">
        <v>985</v>
      </c>
      <c r="D1265" s="1">
        <v>40</v>
      </c>
    </row>
    <row r="1266" spans="1:4" hidden="1" x14ac:dyDescent="0.3">
      <c r="A1266">
        <v>1509</v>
      </c>
      <c r="B1266" t="s">
        <v>983</v>
      </c>
      <c r="C1266" t="s">
        <v>985</v>
      </c>
      <c r="D1266">
        <v>40</v>
      </c>
    </row>
    <row r="1267" spans="1:4" hidden="1" x14ac:dyDescent="0.3">
      <c r="A1267">
        <v>1510</v>
      </c>
      <c r="B1267" t="s">
        <v>983</v>
      </c>
      <c r="C1267" t="s">
        <v>985</v>
      </c>
      <c r="D1267">
        <v>40</v>
      </c>
    </row>
    <row r="1268" spans="1:4" hidden="1" x14ac:dyDescent="0.3">
      <c r="A1268">
        <v>1511</v>
      </c>
      <c r="B1268" s="1" t="s">
        <v>986</v>
      </c>
      <c r="C1268" s="1" t="s">
        <v>987</v>
      </c>
      <c r="D1268" s="1">
        <v>60</v>
      </c>
    </row>
    <row r="1269" spans="1:4" hidden="1" x14ac:dyDescent="0.3">
      <c r="A1269">
        <v>1517</v>
      </c>
      <c r="B1269" t="s">
        <v>988</v>
      </c>
      <c r="C1269" t="s">
        <v>989</v>
      </c>
      <c r="D1269">
        <v>40</v>
      </c>
    </row>
    <row r="1270" spans="1:4" hidden="1" x14ac:dyDescent="0.3">
      <c r="A1270">
        <v>1512</v>
      </c>
      <c r="B1270" s="1" t="s">
        <v>988</v>
      </c>
      <c r="C1270" s="1" t="s">
        <v>989</v>
      </c>
      <c r="D1270" s="1">
        <v>60</v>
      </c>
    </row>
    <row r="1271" spans="1:4" hidden="1" x14ac:dyDescent="0.3">
      <c r="A1271">
        <v>1513</v>
      </c>
      <c r="B1271" t="s">
        <v>988</v>
      </c>
      <c r="C1271" t="s">
        <v>989</v>
      </c>
      <c r="D1271">
        <v>60</v>
      </c>
    </row>
    <row r="1272" spans="1:4" hidden="1" x14ac:dyDescent="0.3">
      <c r="A1272">
        <v>1515</v>
      </c>
      <c r="B1272" t="s">
        <v>988</v>
      </c>
      <c r="C1272" t="s">
        <v>989</v>
      </c>
      <c r="D1272">
        <v>60</v>
      </c>
    </row>
    <row r="1273" spans="1:4" hidden="1" x14ac:dyDescent="0.3">
      <c r="A1273">
        <v>1516</v>
      </c>
      <c r="B1273" t="s">
        <v>988</v>
      </c>
      <c r="C1273" t="s">
        <v>989</v>
      </c>
      <c r="D1273">
        <v>60</v>
      </c>
    </row>
    <row r="1274" spans="1:4" hidden="1" x14ac:dyDescent="0.3">
      <c r="A1274">
        <v>1518</v>
      </c>
      <c r="B1274" t="s">
        <v>988</v>
      </c>
      <c r="C1274" t="s">
        <v>989</v>
      </c>
      <c r="D1274">
        <v>60</v>
      </c>
    </row>
    <row r="1275" spans="1:4" hidden="1" x14ac:dyDescent="0.3">
      <c r="A1275">
        <v>1520</v>
      </c>
      <c r="B1275" t="s">
        <v>988</v>
      </c>
      <c r="C1275" t="s">
        <v>989</v>
      </c>
      <c r="D1275">
        <v>60</v>
      </c>
    </row>
    <row r="1276" spans="1:4" hidden="1" x14ac:dyDescent="0.3">
      <c r="A1276">
        <v>1521</v>
      </c>
      <c r="B1276" t="s">
        <v>988</v>
      </c>
      <c r="C1276" t="s">
        <v>989</v>
      </c>
      <c r="D1276">
        <v>60</v>
      </c>
    </row>
    <row r="1277" spans="1:4" hidden="1" x14ac:dyDescent="0.3">
      <c r="A1277">
        <v>1522</v>
      </c>
      <c r="B1277" t="s">
        <v>988</v>
      </c>
      <c r="C1277" t="s">
        <v>989</v>
      </c>
      <c r="D1277">
        <v>60</v>
      </c>
    </row>
    <row r="1278" spans="1:4" hidden="1" x14ac:dyDescent="0.3">
      <c r="A1278">
        <v>2393</v>
      </c>
      <c r="B1278" t="s">
        <v>988</v>
      </c>
      <c r="C1278" t="s">
        <v>989</v>
      </c>
      <c r="D1278">
        <v>60</v>
      </c>
    </row>
    <row r="1279" spans="1:4" hidden="1" x14ac:dyDescent="0.3">
      <c r="A1279">
        <v>1514</v>
      </c>
      <c r="B1279" t="s">
        <v>988</v>
      </c>
      <c r="C1279" t="s">
        <v>989</v>
      </c>
      <c r="D1279">
        <v>70</v>
      </c>
    </row>
    <row r="1280" spans="1:4" hidden="1" x14ac:dyDescent="0.3">
      <c r="A1280">
        <v>1519</v>
      </c>
      <c r="B1280" t="s">
        <v>988</v>
      </c>
      <c r="C1280" t="s">
        <v>989</v>
      </c>
      <c r="D1280">
        <v>80</v>
      </c>
    </row>
    <row r="1281" spans="1:4" hidden="1" x14ac:dyDescent="0.3">
      <c r="A1281">
        <v>1524</v>
      </c>
      <c r="B1281" t="s">
        <v>990</v>
      </c>
      <c r="C1281" t="s">
        <v>992</v>
      </c>
      <c r="D1281">
        <v>40</v>
      </c>
    </row>
    <row r="1282" spans="1:4" hidden="1" x14ac:dyDescent="0.3">
      <c r="A1282">
        <v>1525</v>
      </c>
      <c r="B1282" t="s">
        <v>990</v>
      </c>
      <c r="C1282" t="s">
        <v>992</v>
      </c>
      <c r="D1282">
        <v>60</v>
      </c>
    </row>
    <row r="1283" spans="1:4" hidden="1" x14ac:dyDescent="0.3">
      <c r="A1283">
        <v>1523</v>
      </c>
      <c r="B1283" s="1" t="s">
        <v>990</v>
      </c>
      <c r="C1283" s="1" t="s">
        <v>992</v>
      </c>
      <c r="D1283" s="1">
        <v>80</v>
      </c>
    </row>
    <row r="1284" spans="1:4" hidden="1" x14ac:dyDescent="0.3">
      <c r="A1284">
        <v>1526</v>
      </c>
      <c r="B1284" s="1" t="s">
        <v>991</v>
      </c>
      <c r="C1284" s="1" t="s">
        <v>993</v>
      </c>
      <c r="D1284" s="1">
        <v>100</v>
      </c>
    </row>
    <row r="1285" spans="1:4" hidden="1" x14ac:dyDescent="0.3">
      <c r="A1285">
        <v>1531</v>
      </c>
      <c r="B1285" t="s">
        <v>994</v>
      </c>
      <c r="C1285" t="s">
        <v>996</v>
      </c>
      <c r="D1285">
        <v>60</v>
      </c>
    </row>
    <row r="1286" spans="1:4" hidden="1" x14ac:dyDescent="0.3">
      <c r="A1286">
        <v>1532</v>
      </c>
      <c r="B1286" t="s">
        <v>994</v>
      </c>
      <c r="C1286" t="s">
        <v>996</v>
      </c>
      <c r="D1286">
        <v>60</v>
      </c>
    </row>
    <row r="1287" spans="1:4" hidden="1" x14ac:dyDescent="0.3">
      <c r="A1287">
        <v>1527</v>
      </c>
      <c r="B1287" s="1" t="s">
        <v>994</v>
      </c>
      <c r="C1287" s="1" t="s">
        <v>996</v>
      </c>
      <c r="D1287" s="1">
        <v>80</v>
      </c>
    </row>
    <row r="1288" spans="1:4" hidden="1" x14ac:dyDescent="0.3">
      <c r="A1288">
        <v>1528</v>
      </c>
      <c r="B1288" t="s">
        <v>994</v>
      </c>
      <c r="C1288" t="s">
        <v>996</v>
      </c>
      <c r="D1288">
        <v>80</v>
      </c>
    </row>
    <row r="1289" spans="1:4" hidden="1" x14ac:dyDescent="0.3">
      <c r="A1289">
        <v>1529</v>
      </c>
      <c r="B1289" t="s">
        <v>994</v>
      </c>
      <c r="C1289" t="s">
        <v>996</v>
      </c>
      <c r="D1289">
        <v>80</v>
      </c>
    </row>
    <row r="1290" spans="1:4" hidden="1" x14ac:dyDescent="0.3">
      <c r="A1290">
        <v>1530</v>
      </c>
      <c r="B1290" t="s">
        <v>994</v>
      </c>
      <c r="C1290" t="s">
        <v>996</v>
      </c>
      <c r="D1290">
        <v>80</v>
      </c>
    </row>
    <row r="1291" spans="1:4" hidden="1" x14ac:dyDescent="0.3">
      <c r="A1291">
        <v>1534</v>
      </c>
      <c r="B1291" t="s">
        <v>994</v>
      </c>
      <c r="C1291" t="s">
        <v>996</v>
      </c>
      <c r="D1291">
        <v>80</v>
      </c>
    </row>
    <row r="1292" spans="1:4" hidden="1" x14ac:dyDescent="0.3">
      <c r="A1292">
        <v>1535</v>
      </c>
      <c r="B1292" t="s">
        <v>994</v>
      </c>
      <c r="C1292" t="s">
        <v>996</v>
      </c>
      <c r="D1292">
        <v>80</v>
      </c>
    </row>
    <row r="1293" spans="1:4" hidden="1" x14ac:dyDescent="0.3">
      <c r="A1293">
        <v>1536</v>
      </c>
      <c r="B1293" t="s">
        <v>994</v>
      </c>
      <c r="C1293" t="s">
        <v>996</v>
      </c>
      <c r="D1293">
        <v>80</v>
      </c>
    </row>
    <row r="1294" spans="1:4" hidden="1" x14ac:dyDescent="0.3">
      <c r="A1294">
        <v>1537</v>
      </c>
      <c r="B1294" t="s">
        <v>994</v>
      </c>
      <c r="C1294" t="s">
        <v>996</v>
      </c>
      <c r="D1294">
        <v>80</v>
      </c>
    </row>
    <row r="1295" spans="1:4" hidden="1" x14ac:dyDescent="0.3">
      <c r="A1295">
        <v>2394</v>
      </c>
      <c r="B1295" t="s">
        <v>994</v>
      </c>
      <c r="C1295" t="s">
        <v>996</v>
      </c>
      <c r="D1295">
        <v>80</v>
      </c>
    </row>
    <row r="1296" spans="1:4" hidden="1" x14ac:dyDescent="0.3">
      <c r="A1296">
        <v>1533</v>
      </c>
      <c r="B1296" t="s">
        <v>994</v>
      </c>
      <c r="C1296" t="s">
        <v>996</v>
      </c>
      <c r="D1296">
        <v>100</v>
      </c>
    </row>
    <row r="1297" spans="1:4" hidden="1" x14ac:dyDescent="0.3">
      <c r="A1297">
        <v>1538</v>
      </c>
      <c r="B1297" s="1" t="s">
        <v>995</v>
      </c>
      <c r="C1297" s="1" t="s">
        <v>997</v>
      </c>
      <c r="D1297" s="1">
        <v>40</v>
      </c>
    </row>
    <row r="1298" spans="1:4" hidden="1" x14ac:dyDescent="0.3">
      <c r="A1298">
        <v>2395</v>
      </c>
      <c r="B1298" t="s">
        <v>995</v>
      </c>
      <c r="C1298" t="s">
        <v>997</v>
      </c>
      <c r="D1298">
        <v>40</v>
      </c>
    </row>
    <row r="1299" spans="1:4" hidden="1" x14ac:dyDescent="0.3">
      <c r="A1299">
        <v>1544</v>
      </c>
      <c r="B1299" t="s">
        <v>998</v>
      </c>
      <c r="C1299" t="s">
        <v>1000</v>
      </c>
      <c r="D1299">
        <v>40</v>
      </c>
    </row>
    <row r="1300" spans="1:4" hidden="1" x14ac:dyDescent="0.3">
      <c r="A1300">
        <v>1542</v>
      </c>
      <c r="B1300" t="s">
        <v>998</v>
      </c>
      <c r="C1300" t="s">
        <v>1000</v>
      </c>
      <c r="D1300">
        <v>60</v>
      </c>
    </row>
    <row r="1301" spans="1:4" hidden="1" x14ac:dyDescent="0.3">
      <c r="A1301">
        <v>1802</v>
      </c>
      <c r="B1301" t="s">
        <v>1213</v>
      </c>
      <c r="C1301" t="s">
        <v>1214</v>
      </c>
      <c r="D1301">
        <v>60</v>
      </c>
    </row>
    <row r="1302" spans="1:4" hidden="1" x14ac:dyDescent="0.3">
      <c r="A1302">
        <v>1858</v>
      </c>
      <c r="B1302" t="s">
        <v>1243</v>
      </c>
      <c r="C1302" t="s">
        <v>1244</v>
      </c>
      <c r="D1302">
        <v>60</v>
      </c>
    </row>
    <row r="1303" spans="1:4" hidden="1" x14ac:dyDescent="0.3">
      <c r="A1303">
        <v>1884</v>
      </c>
      <c r="B1303" t="s">
        <v>1255</v>
      </c>
      <c r="C1303" t="s">
        <v>1257</v>
      </c>
      <c r="D1303">
        <v>60</v>
      </c>
    </row>
    <row r="1304" spans="1:4" hidden="1" x14ac:dyDescent="0.3">
      <c r="A1304">
        <v>1898</v>
      </c>
      <c r="B1304" t="s">
        <v>1259</v>
      </c>
      <c r="C1304" t="s">
        <v>1260</v>
      </c>
      <c r="D1304">
        <v>60</v>
      </c>
    </row>
    <row r="1305" spans="1:4" hidden="1" x14ac:dyDescent="0.3">
      <c r="A1305">
        <v>1900</v>
      </c>
      <c r="B1305" t="s">
        <v>1259</v>
      </c>
      <c r="C1305" t="s">
        <v>1260</v>
      </c>
      <c r="D1305">
        <v>60</v>
      </c>
    </row>
    <row r="1306" spans="1:4" hidden="1" x14ac:dyDescent="0.3">
      <c r="A1306">
        <v>1915</v>
      </c>
      <c r="B1306" t="s">
        <v>1265</v>
      </c>
      <c r="C1306" t="s">
        <v>1266</v>
      </c>
      <c r="D1306">
        <v>60</v>
      </c>
    </row>
    <row r="1307" spans="1:4" hidden="1" x14ac:dyDescent="0.3">
      <c r="A1307">
        <v>1919</v>
      </c>
      <c r="B1307" s="1" t="s">
        <v>1267</v>
      </c>
      <c r="C1307" s="1" t="s">
        <v>1269</v>
      </c>
      <c r="D1307" s="1">
        <v>60</v>
      </c>
    </row>
    <row r="1308" spans="1:4" hidden="1" x14ac:dyDescent="0.3">
      <c r="A1308">
        <v>1948</v>
      </c>
      <c r="B1308" t="s">
        <v>1279</v>
      </c>
      <c r="C1308" t="s">
        <v>1282</v>
      </c>
      <c r="D1308">
        <v>60</v>
      </c>
    </row>
    <row r="1309" spans="1:4" hidden="1" x14ac:dyDescent="0.3">
      <c r="A1309">
        <v>1970</v>
      </c>
      <c r="B1309" s="1" t="s">
        <v>1288</v>
      </c>
      <c r="C1309" s="1" t="s">
        <v>1291</v>
      </c>
      <c r="D1309" s="1">
        <v>60</v>
      </c>
    </row>
    <row r="1310" spans="1:4" hidden="1" x14ac:dyDescent="0.3">
      <c r="A1310">
        <v>2010</v>
      </c>
      <c r="B1310" t="s">
        <v>1307</v>
      </c>
      <c r="C1310" t="s">
        <v>1308</v>
      </c>
      <c r="D1310">
        <v>60</v>
      </c>
    </row>
    <row r="1311" spans="1:4" hidden="1" x14ac:dyDescent="0.3">
      <c r="A1311">
        <v>1539</v>
      </c>
      <c r="B1311" s="1" t="s">
        <v>998</v>
      </c>
      <c r="C1311" s="1" t="s">
        <v>1000</v>
      </c>
      <c r="D1311" s="1">
        <v>70</v>
      </c>
    </row>
    <row r="1312" spans="1:4" hidden="1" x14ac:dyDescent="0.3">
      <c r="A1312">
        <v>1543</v>
      </c>
      <c r="B1312" t="s">
        <v>998</v>
      </c>
      <c r="C1312" t="s">
        <v>1000</v>
      </c>
      <c r="D1312">
        <v>70</v>
      </c>
    </row>
    <row r="1313" spans="1:4" hidden="1" x14ac:dyDescent="0.3">
      <c r="A1313">
        <v>1540</v>
      </c>
      <c r="B1313" t="s">
        <v>998</v>
      </c>
      <c r="C1313" t="s">
        <v>1000</v>
      </c>
      <c r="D1313">
        <v>80</v>
      </c>
    </row>
    <row r="1314" spans="1:4" hidden="1" x14ac:dyDescent="0.3">
      <c r="A1314">
        <v>1541</v>
      </c>
      <c r="B1314" t="s">
        <v>998</v>
      </c>
      <c r="C1314" t="s">
        <v>1000</v>
      </c>
      <c r="D1314">
        <v>80</v>
      </c>
    </row>
    <row r="1315" spans="1:4" hidden="1" x14ac:dyDescent="0.3">
      <c r="A1315">
        <v>1545</v>
      </c>
      <c r="B1315" s="1" t="s">
        <v>999</v>
      </c>
      <c r="C1315" s="1" t="s">
        <v>1001</v>
      </c>
      <c r="D1315" s="1">
        <v>209.5</v>
      </c>
    </row>
    <row r="1316" spans="1:4" hidden="1" x14ac:dyDescent="0.3">
      <c r="A1316">
        <v>2101</v>
      </c>
      <c r="B1316" s="1" t="s">
        <v>1393</v>
      </c>
      <c r="C1316" s="1" t="s">
        <v>1394</v>
      </c>
      <c r="D1316" s="1">
        <v>60</v>
      </c>
    </row>
    <row r="1317" spans="1:4" hidden="1" x14ac:dyDescent="0.3">
      <c r="A1317">
        <v>2453</v>
      </c>
      <c r="B1317" t="s">
        <v>1401</v>
      </c>
      <c r="C1317" t="s">
        <v>1400</v>
      </c>
      <c r="D1317">
        <v>60</v>
      </c>
    </row>
    <row r="1318" spans="1:4" hidden="1" x14ac:dyDescent="0.3">
      <c r="A1318">
        <v>2456</v>
      </c>
      <c r="B1318" t="s">
        <v>1405</v>
      </c>
      <c r="C1318" t="s">
        <v>1406</v>
      </c>
      <c r="D1318">
        <v>60</v>
      </c>
    </row>
    <row r="1319" spans="1:4" hidden="1" x14ac:dyDescent="0.3">
      <c r="A1319">
        <v>2457</v>
      </c>
      <c r="B1319" t="s">
        <v>1408</v>
      </c>
      <c r="C1319" t="s">
        <v>1409</v>
      </c>
      <c r="D1319">
        <v>60</v>
      </c>
    </row>
    <row r="1320" spans="1:4" hidden="1" x14ac:dyDescent="0.3">
      <c r="A1320">
        <v>2173</v>
      </c>
      <c r="B1320" t="s">
        <v>1412</v>
      </c>
      <c r="C1320" t="s">
        <v>1413</v>
      </c>
      <c r="D1320">
        <v>60</v>
      </c>
    </row>
    <row r="1321" spans="1:4" hidden="1" x14ac:dyDescent="0.3">
      <c r="A1321">
        <v>2210</v>
      </c>
      <c r="B1321" t="s">
        <v>1417</v>
      </c>
      <c r="C1321" t="s">
        <v>1415</v>
      </c>
      <c r="D1321">
        <v>60</v>
      </c>
    </row>
    <row r="1322" spans="1:4" hidden="1" x14ac:dyDescent="0.3">
      <c r="A1322">
        <v>2212</v>
      </c>
      <c r="B1322" t="s">
        <v>1417</v>
      </c>
      <c r="C1322" t="s">
        <v>1415</v>
      </c>
      <c r="D1322">
        <v>60</v>
      </c>
    </row>
    <row r="1323" spans="1:4" hidden="1" x14ac:dyDescent="0.3">
      <c r="A1323">
        <v>2237</v>
      </c>
      <c r="B1323" t="s">
        <v>1424</v>
      </c>
      <c r="C1323" t="s">
        <v>1423</v>
      </c>
      <c r="D1323">
        <v>60</v>
      </c>
    </row>
    <row r="1324" spans="1:4" hidden="1" x14ac:dyDescent="0.3">
      <c r="A1324">
        <v>2269</v>
      </c>
      <c r="B1324" t="s">
        <v>1433</v>
      </c>
      <c r="C1324" t="s">
        <v>1432</v>
      </c>
      <c r="D1324">
        <v>60</v>
      </c>
    </row>
    <row r="1325" spans="1:4" hidden="1" x14ac:dyDescent="0.3">
      <c r="A1325">
        <v>2274</v>
      </c>
      <c r="B1325" t="s">
        <v>1434</v>
      </c>
      <c r="C1325" t="s">
        <v>1432</v>
      </c>
      <c r="D1325">
        <v>60</v>
      </c>
    </row>
    <row r="1326" spans="1:4" hidden="1" x14ac:dyDescent="0.3">
      <c r="A1326">
        <v>2275</v>
      </c>
      <c r="B1326" t="s">
        <v>1434</v>
      </c>
      <c r="C1326" t="s">
        <v>1432</v>
      </c>
      <c r="D1326">
        <v>60</v>
      </c>
    </row>
    <row r="1327" spans="1:4" hidden="1" x14ac:dyDescent="0.3">
      <c r="A1327">
        <v>2469</v>
      </c>
      <c r="B1327" t="s">
        <v>1434</v>
      </c>
      <c r="C1327" t="s">
        <v>1432</v>
      </c>
      <c r="D1327">
        <v>60</v>
      </c>
    </row>
    <row r="1328" spans="1:4" hidden="1" x14ac:dyDescent="0.3">
      <c r="A1328">
        <v>131</v>
      </c>
      <c r="B1328" t="s">
        <v>139</v>
      </c>
      <c r="C1328" t="s">
        <v>141</v>
      </c>
      <c r="D1328" s="1">
        <f>12*23*1.2*0.0302*6</f>
        <v>60.013440000000003</v>
      </c>
    </row>
    <row r="1329" spans="1:4" hidden="1" x14ac:dyDescent="0.3">
      <c r="A1329">
        <v>132</v>
      </c>
      <c r="B1329" t="s">
        <v>139</v>
      </c>
      <c r="C1329" t="s">
        <v>141</v>
      </c>
      <c r="D1329" s="1">
        <f>12*23*1.2*0.0302*6</f>
        <v>60.013440000000003</v>
      </c>
    </row>
    <row r="1330" spans="1:4" hidden="1" x14ac:dyDescent="0.3">
      <c r="A1330">
        <v>134</v>
      </c>
      <c r="B1330" t="s">
        <v>139</v>
      </c>
      <c r="C1330" t="s">
        <v>141</v>
      </c>
      <c r="D1330" s="1">
        <f>12*23*1.2*0.0302*6</f>
        <v>60.013440000000003</v>
      </c>
    </row>
    <row r="1331" spans="1:4" hidden="1" x14ac:dyDescent="0.3">
      <c r="A1331">
        <v>136</v>
      </c>
      <c r="B1331" t="s">
        <v>139</v>
      </c>
      <c r="C1331" t="s">
        <v>141</v>
      </c>
      <c r="D1331" s="1">
        <f>12*23*1.2*0.0302*6</f>
        <v>60.013440000000003</v>
      </c>
    </row>
    <row r="1332" spans="1:4" hidden="1" x14ac:dyDescent="0.3">
      <c r="A1332">
        <v>120</v>
      </c>
      <c r="B1332" t="s">
        <v>129</v>
      </c>
      <c r="C1332" t="s">
        <v>130</v>
      </c>
      <c r="D1332">
        <v>60.5</v>
      </c>
    </row>
    <row r="1333" spans="1:4" hidden="1" x14ac:dyDescent="0.3">
      <c r="A1333">
        <v>1546</v>
      </c>
      <c r="B1333" s="1" t="s">
        <v>1002</v>
      </c>
      <c r="C1333" s="1" t="s">
        <v>1003</v>
      </c>
      <c r="D1333" s="1">
        <v>40</v>
      </c>
    </row>
    <row r="1334" spans="1:4" hidden="1" x14ac:dyDescent="0.3">
      <c r="A1334">
        <v>429</v>
      </c>
      <c r="B1334" t="s">
        <v>367</v>
      </c>
      <c r="C1334" t="s">
        <v>368</v>
      </c>
      <c r="D1334" s="1">
        <f>16.5*24*3*0.0302*1.7</f>
        <v>60.99192</v>
      </c>
    </row>
    <row r="1335" spans="1:4" hidden="1" x14ac:dyDescent="0.3">
      <c r="A1335">
        <v>2396</v>
      </c>
      <c r="B1335" t="s">
        <v>1484</v>
      </c>
      <c r="C1335" t="s">
        <v>1485</v>
      </c>
      <c r="D1335">
        <v>60</v>
      </c>
    </row>
    <row r="1336" spans="1:4" hidden="1" x14ac:dyDescent="0.3">
      <c r="A1336">
        <v>2397</v>
      </c>
      <c r="B1336" t="s">
        <v>1486</v>
      </c>
      <c r="C1336" t="s">
        <v>1487</v>
      </c>
      <c r="D1336">
        <v>100</v>
      </c>
    </row>
    <row r="1337" spans="1:4" hidden="1" x14ac:dyDescent="0.3">
      <c r="A1337">
        <v>1547</v>
      </c>
      <c r="B1337" s="1" t="s">
        <v>1004</v>
      </c>
      <c r="C1337" s="1" t="s">
        <v>1005</v>
      </c>
      <c r="D1337" s="1">
        <v>100</v>
      </c>
    </row>
    <row r="1338" spans="1:4" hidden="1" x14ac:dyDescent="0.3">
      <c r="A1338">
        <v>1548</v>
      </c>
      <c r="B1338" s="1" t="s">
        <v>1006</v>
      </c>
      <c r="C1338" s="1" t="s">
        <v>1011</v>
      </c>
      <c r="D1338" s="1">
        <v>30</v>
      </c>
    </row>
    <row r="1339" spans="1:4" hidden="1" x14ac:dyDescent="0.3">
      <c r="A1339">
        <v>2080</v>
      </c>
      <c r="B1339" s="1" t="s">
        <v>1373</v>
      </c>
      <c r="C1339" s="1" t="s">
        <v>1375</v>
      </c>
      <c r="D1339" s="1">
        <v>63.7</v>
      </c>
    </row>
    <row r="1340" spans="1:4" hidden="1" x14ac:dyDescent="0.3">
      <c r="A1340">
        <v>1549</v>
      </c>
      <c r="B1340" t="s">
        <v>1006</v>
      </c>
      <c r="C1340" t="s">
        <v>1011</v>
      </c>
      <c r="D1340">
        <v>30</v>
      </c>
    </row>
    <row r="1341" spans="1:4" hidden="1" x14ac:dyDescent="0.3">
      <c r="A1341">
        <v>2118</v>
      </c>
      <c r="B1341" s="1" t="s">
        <v>1401</v>
      </c>
      <c r="C1341" s="1" t="s">
        <v>1400</v>
      </c>
      <c r="D1341" s="1">
        <v>65</v>
      </c>
    </row>
    <row r="1342" spans="1:4" hidden="1" x14ac:dyDescent="0.3">
      <c r="A1342">
        <v>2123</v>
      </c>
      <c r="B1342" t="s">
        <v>1402</v>
      </c>
      <c r="C1342" t="s">
        <v>1400</v>
      </c>
      <c r="D1342">
        <v>65</v>
      </c>
    </row>
    <row r="1343" spans="1:4" hidden="1" x14ac:dyDescent="0.3">
      <c r="A1343">
        <v>2227</v>
      </c>
      <c r="B1343" t="s">
        <v>1420</v>
      </c>
      <c r="C1343" t="s">
        <v>1421</v>
      </c>
      <c r="D1343">
        <v>65</v>
      </c>
    </row>
    <row r="1344" spans="1:4" hidden="1" x14ac:dyDescent="0.3">
      <c r="A1344">
        <v>1550</v>
      </c>
      <c r="B1344" t="s">
        <v>1006</v>
      </c>
      <c r="C1344" t="s">
        <v>1011</v>
      </c>
      <c r="D1344">
        <v>30</v>
      </c>
    </row>
    <row r="1345" spans="1:4" hidden="1" x14ac:dyDescent="0.3">
      <c r="A1345">
        <v>1551</v>
      </c>
      <c r="B1345" t="s">
        <v>1006</v>
      </c>
      <c r="C1345" t="s">
        <v>1011</v>
      </c>
      <c r="D1345">
        <v>30</v>
      </c>
    </row>
    <row r="1346" spans="1:4" hidden="1" x14ac:dyDescent="0.3">
      <c r="A1346">
        <v>545</v>
      </c>
      <c r="B1346" s="1" t="s">
        <v>419</v>
      </c>
      <c r="C1346" s="1" t="s">
        <v>422</v>
      </c>
      <c r="D1346" s="1">
        <f>12*18*2*0.0302*5.1</f>
        <v>66.536639999999991</v>
      </c>
    </row>
    <row r="1347" spans="1:4" hidden="1" x14ac:dyDescent="0.3">
      <c r="A1347">
        <v>467</v>
      </c>
      <c r="B1347" t="s">
        <v>386</v>
      </c>
      <c r="C1347" t="s">
        <v>389</v>
      </c>
      <c r="D1347" s="1">
        <f>18*24*1.7*0.0302*3</f>
        <v>66.536640000000006</v>
      </c>
    </row>
    <row r="1348" spans="1:4" hidden="1" x14ac:dyDescent="0.3">
      <c r="A1348">
        <v>1552</v>
      </c>
      <c r="B1348" t="s">
        <v>1006</v>
      </c>
      <c r="C1348" t="s">
        <v>1011</v>
      </c>
      <c r="D1348">
        <v>30</v>
      </c>
    </row>
    <row r="1349" spans="1:4" hidden="1" x14ac:dyDescent="0.3">
      <c r="A1349">
        <v>2081</v>
      </c>
      <c r="B1349" t="s">
        <v>1373</v>
      </c>
      <c r="C1349" t="s">
        <v>1375</v>
      </c>
      <c r="D1349">
        <v>67</v>
      </c>
    </row>
    <row r="1350" spans="1:4" hidden="1" x14ac:dyDescent="0.3">
      <c r="A1350">
        <v>399</v>
      </c>
      <c r="B1350" s="1" t="s">
        <v>360</v>
      </c>
      <c r="C1350" s="1" t="s">
        <v>362</v>
      </c>
      <c r="D1350" s="1">
        <f>16.5*20*1.7*0.0302*4</f>
        <v>67.768799999999999</v>
      </c>
    </row>
    <row r="1351" spans="1:4" hidden="1" x14ac:dyDescent="0.3">
      <c r="A1351">
        <v>1553</v>
      </c>
      <c r="B1351" t="s">
        <v>1006</v>
      </c>
      <c r="C1351" t="s">
        <v>1011</v>
      </c>
      <c r="D1351">
        <v>30</v>
      </c>
    </row>
    <row r="1352" spans="1:4" hidden="1" x14ac:dyDescent="0.3">
      <c r="A1352">
        <v>1554</v>
      </c>
      <c r="B1352" t="s">
        <v>1006</v>
      </c>
      <c r="C1352" t="s">
        <v>1011</v>
      </c>
      <c r="D1352">
        <v>30</v>
      </c>
    </row>
    <row r="1353" spans="1:4" hidden="1" x14ac:dyDescent="0.3">
      <c r="A1353">
        <v>2296</v>
      </c>
      <c r="B1353" t="s">
        <v>1449</v>
      </c>
      <c r="C1353" t="s">
        <v>1450</v>
      </c>
      <c r="D1353">
        <v>70</v>
      </c>
    </row>
    <row r="1354" spans="1:4" hidden="1" x14ac:dyDescent="0.3">
      <c r="A1354">
        <v>2398</v>
      </c>
      <c r="B1354" t="s">
        <v>1006</v>
      </c>
      <c r="C1354" t="s">
        <v>1011</v>
      </c>
      <c r="D1354">
        <v>30</v>
      </c>
    </row>
    <row r="1355" spans="1:4" hidden="1" x14ac:dyDescent="0.3">
      <c r="A1355">
        <v>360</v>
      </c>
      <c r="B1355" s="1" t="s">
        <v>331</v>
      </c>
      <c r="C1355" s="1" t="s">
        <v>332</v>
      </c>
      <c r="D1355" s="1">
        <v>70</v>
      </c>
    </row>
    <row r="1356" spans="1:4" hidden="1" x14ac:dyDescent="0.3">
      <c r="A1356">
        <v>444</v>
      </c>
      <c r="B1356" s="1" t="s">
        <v>373</v>
      </c>
      <c r="C1356" s="1" t="s">
        <v>375</v>
      </c>
      <c r="D1356" s="1">
        <v>70</v>
      </c>
    </row>
    <row r="1357" spans="1:4" hidden="1" x14ac:dyDescent="0.3">
      <c r="A1357">
        <v>446</v>
      </c>
      <c r="B1357" s="1" t="s">
        <v>374</v>
      </c>
      <c r="C1357" s="1" t="s">
        <v>375</v>
      </c>
      <c r="D1357" s="1">
        <v>70</v>
      </c>
    </row>
    <row r="1358" spans="1:4" hidden="1" x14ac:dyDescent="0.3">
      <c r="A1358">
        <v>573</v>
      </c>
      <c r="B1358" t="s">
        <v>436</v>
      </c>
      <c r="C1358" t="s">
        <v>437</v>
      </c>
      <c r="D1358">
        <v>70</v>
      </c>
    </row>
    <row r="1359" spans="1:4" hidden="1" x14ac:dyDescent="0.3">
      <c r="A1359">
        <v>622</v>
      </c>
      <c r="B1359" s="1" t="s">
        <v>481</v>
      </c>
      <c r="C1359" s="1" t="s">
        <v>482</v>
      </c>
      <c r="D1359" s="1">
        <v>70</v>
      </c>
    </row>
    <row r="1360" spans="1:4" hidden="1" x14ac:dyDescent="0.3">
      <c r="A1360">
        <v>917</v>
      </c>
      <c r="B1360" s="1" t="s">
        <v>651</v>
      </c>
      <c r="C1360" s="1" t="s">
        <v>650</v>
      </c>
      <c r="D1360" s="1">
        <v>70</v>
      </c>
    </row>
    <row r="1361" spans="1:4" hidden="1" x14ac:dyDescent="0.3">
      <c r="A1361">
        <v>1055</v>
      </c>
      <c r="B1361" t="s">
        <v>717</v>
      </c>
      <c r="C1361" t="s">
        <v>718</v>
      </c>
      <c r="D1361">
        <v>70</v>
      </c>
    </row>
    <row r="1362" spans="1:4" hidden="1" x14ac:dyDescent="0.3">
      <c r="A1362">
        <v>1112</v>
      </c>
      <c r="B1362" t="s">
        <v>740</v>
      </c>
      <c r="C1362" t="s">
        <v>741</v>
      </c>
      <c r="D1362">
        <v>70</v>
      </c>
    </row>
    <row r="1363" spans="1:4" hidden="1" x14ac:dyDescent="0.3">
      <c r="A1363">
        <v>1116</v>
      </c>
      <c r="B1363" t="s">
        <v>743</v>
      </c>
      <c r="C1363" t="s">
        <v>741</v>
      </c>
      <c r="D1363">
        <v>70</v>
      </c>
    </row>
    <row r="1364" spans="1:4" hidden="1" x14ac:dyDescent="0.3">
      <c r="A1364">
        <v>1126</v>
      </c>
      <c r="B1364" s="1" t="s">
        <v>749</v>
      </c>
      <c r="C1364" s="1" t="s">
        <v>750</v>
      </c>
      <c r="D1364" s="1">
        <v>70</v>
      </c>
    </row>
    <row r="1365" spans="1:4" hidden="1" x14ac:dyDescent="0.3">
      <c r="A1365">
        <v>1174</v>
      </c>
      <c r="B1365" s="1" t="s">
        <v>770</v>
      </c>
      <c r="C1365" s="1" t="s">
        <v>769</v>
      </c>
      <c r="D1365" s="1">
        <v>70</v>
      </c>
    </row>
    <row r="1366" spans="1:4" hidden="1" x14ac:dyDescent="0.3">
      <c r="A1366">
        <v>1201</v>
      </c>
      <c r="B1366" t="s">
        <v>780</v>
      </c>
      <c r="C1366" t="s">
        <v>781</v>
      </c>
      <c r="D1366">
        <v>70</v>
      </c>
    </row>
    <row r="1367" spans="1:4" hidden="1" x14ac:dyDescent="0.3">
      <c r="A1367">
        <v>1249</v>
      </c>
      <c r="B1367" s="1" t="s">
        <v>803</v>
      </c>
      <c r="C1367" s="1" t="s">
        <v>805</v>
      </c>
      <c r="D1367" s="1">
        <v>70</v>
      </c>
    </row>
    <row r="1368" spans="1:4" hidden="1" x14ac:dyDescent="0.3">
      <c r="A1368">
        <v>1329</v>
      </c>
      <c r="B1368" s="1" t="s">
        <v>857</v>
      </c>
      <c r="C1368" s="1" t="s">
        <v>858</v>
      </c>
      <c r="D1368" s="1">
        <v>70</v>
      </c>
    </row>
    <row r="1369" spans="1:4" hidden="1" x14ac:dyDescent="0.3">
      <c r="A1369">
        <v>1330</v>
      </c>
      <c r="B1369" t="s">
        <v>857</v>
      </c>
      <c r="C1369" t="s">
        <v>858</v>
      </c>
      <c r="D1369">
        <v>70</v>
      </c>
    </row>
    <row r="1370" spans="1:4" hidden="1" x14ac:dyDescent="0.3">
      <c r="A1370">
        <v>1331</v>
      </c>
      <c r="B1370" t="s">
        <v>857</v>
      </c>
      <c r="C1370" t="s">
        <v>858</v>
      </c>
      <c r="D1370">
        <v>70</v>
      </c>
    </row>
    <row r="1371" spans="1:4" hidden="1" x14ac:dyDescent="0.3">
      <c r="A1371">
        <v>1332</v>
      </c>
      <c r="B1371" t="s">
        <v>857</v>
      </c>
      <c r="C1371" t="s">
        <v>858</v>
      </c>
      <c r="D1371">
        <v>70</v>
      </c>
    </row>
    <row r="1372" spans="1:4" hidden="1" x14ac:dyDescent="0.3">
      <c r="A1372">
        <v>1333</v>
      </c>
      <c r="B1372" t="s">
        <v>857</v>
      </c>
      <c r="C1372" t="s">
        <v>858</v>
      </c>
      <c r="D1372">
        <v>70</v>
      </c>
    </row>
    <row r="1373" spans="1:4" hidden="1" x14ac:dyDescent="0.3">
      <c r="A1373">
        <v>1336</v>
      </c>
      <c r="B1373" t="s">
        <v>861</v>
      </c>
      <c r="C1373" t="s">
        <v>862</v>
      </c>
      <c r="D1373">
        <v>70</v>
      </c>
    </row>
    <row r="1374" spans="1:4" hidden="1" x14ac:dyDescent="0.3">
      <c r="A1374">
        <v>1337</v>
      </c>
      <c r="B1374" s="1" t="s">
        <v>863</v>
      </c>
      <c r="C1374" s="1" t="s">
        <v>862</v>
      </c>
      <c r="D1374" s="1">
        <v>70</v>
      </c>
    </row>
    <row r="1375" spans="1:4" hidden="1" x14ac:dyDescent="0.3">
      <c r="A1375">
        <v>1338</v>
      </c>
      <c r="B1375" t="s">
        <v>863</v>
      </c>
      <c r="C1375" t="s">
        <v>862</v>
      </c>
      <c r="D1375">
        <v>70</v>
      </c>
    </row>
    <row r="1376" spans="1:4" hidden="1" x14ac:dyDescent="0.3">
      <c r="A1376">
        <v>1339</v>
      </c>
      <c r="B1376" t="s">
        <v>863</v>
      </c>
      <c r="C1376" t="s">
        <v>862</v>
      </c>
      <c r="D1376">
        <v>70</v>
      </c>
    </row>
    <row r="1377" spans="1:4" hidden="1" x14ac:dyDescent="0.3">
      <c r="A1377">
        <v>1340</v>
      </c>
      <c r="B1377" t="s">
        <v>863</v>
      </c>
      <c r="C1377" t="s">
        <v>862</v>
      </c>
      <c r="D1377">
        <v>70</v>
      </c>
    </row>
    <row r="1378" spans="1:4" hidden="1" x14ac:dyDescent="0.3">
      <c r="A1378">
        <v>1349</v>
      </c>
      <c r="B1378" t="s">
        <v>869</v>
      </c>
      <c r="C1378" t="s">
        <v>872</v>
      </c>
      <c r="D1378">
        <v>70</v>
      </c>
    </row>
    <row r="1379" spans="1:4" hidden="1" x14ac:dyDescent="0.3">
      <c r="A1379">
        <v>1352</v>
      </c>
      <c r="B1379" s="1" t="s">
        <v>873</v>
      </c>
      <c r="C1379" s="1" t="s">
        <v>874</v>
      </c>
      <c r="D1379" s="1">
        <v>70</v>
      </c>
    </row>
    <row r="1380" spans="1:4" hidden="1" x14ac:dyDescent="0.3">
      <c r="A1380">
        <v>1369</v>
      </c>
      <c r="B1380" s="1" t="s">
        <v>881</v>
      </c>
      <c r="C1380" s="1" t="s">
        <v>880</v>
      </c>
      <c r="D1380" s="1">
        <v>70</v>
      </c>
    </row>
    <row r="1381" spans="1:4" hidden="1" x14ac:dyDescent="0.3">
      <c r="A1381">
        <v>1555</v>
      </c>
      <c r="B1381" s="1" t="s">
        <v>1007</v>
      </c>
      <c r="C1381" s="1" t="s">
        <v>1012</v>
      </c>
      <c r="D1381" s="1">
        <v>60</v>
      </c>
    </row>
    <row r="1382" spans="1:4" hidden="1" x14ac:dyDescent="0.3">
      <c r="A1382">
        <v>1556</v>
      </c>
      <c r="B1382" s="1" t="s">
        <v>1008</v>
      </c>
      <c r="C1382" s="1" t="s">
        <v>1013</v>
      </c>
      <c r="D1382" s="1">
        <v>60</v>
      </c>
    </row>
    <row r="1383" spans="1:4" hidden="1" x14ac:dyDescent="0.3">
      <c r="A1383">
        <v>1557</v>
      </c>
      <c r="B1383" s="1" t="s">
        <v>1009</v>
      </c>
      <c r="C1383" s="1" t="s">
        <v>1014</v>
      </c>
      <c r="D1383" s="1">
        <v>50</v>
      </c>
    </row>
    <row r="1384" spans="1:4" hidden="1" x14ac:dyDescent="0.3">
      <c r="A1384">
        <v>1558</v>
      </c>
      <c r="B1384" s="1" t="s">
        <v>1010</v>
      </c>
      <c r="C1384" s="1" t="s">
        <v>1015</v>
      </c>
      <c r="D1384" s="1">
        <v>40</v>
      </c>
    </row>
    <row r="1385" spans="1:4" hidden="1" x14ac:dyDescent="0.3">
      <c r="A1385">
        <v>1560</v>
      </c>
      <c r="B1385" t="s">
        <v>1016</v>
      </c>
      <c r="C1385" t="s">
        <v>1018</v>
      </c>
      <c r="D1385">
        <v>30</v>
      </c>
    </row>
    <row r="1386" spans="1:4" hidden="1" x14ac:dyDescent="0.3">
      <c r="A1386">
        <v>1559</v>
      </c>
      <c r="B1386" s="1" t="s">
        <v>1016</v>
      </c>
      <c r="C1386" s="1" t="s">
        <v>1018</v>
      </c>
      <c r="D1386" s="1">
        <v>40</v>
      </c>
    </row>
    <row r="1387" spans="1:4" hidden="1" x14ac:dyDescent="0.3">
      <c r="A1387">
        <v>1561</v>
      </c>
      <c r="B1387" s="1" t="s">
        <v>1017</v>
      </c>
      <c r="C1387" s="1" t="s">
        <v>1019</v>
      </c>
      <c r="D1387" s="1">
        <v>40</v>
      </c>
    </row>
    <row r="1388" spans="1:4" hidden="1" x14ac:dyDescent="0.3">
      <c r="A1388">
        <v>1563</v>
      </c>
      <c r="B1388" t="s">
        <v>1020</v>
      </c>
      <c r="C1388" t="s">
        <v>1021</v>
      </c>
      <c r="D1388">
        <v>40</v>
      </c>
    </row>
    <row r="1389" spans="1:4" hidden="1" x14ac:dyDescent="0.3">
      <c r="A1389">
        <v>1562</v>
      </c>
      <c r="B1389" s="1" t="s">
        <v>1020</v>
      </c>
      <c r="C1389" s="1" t="s">
        <v>1021</v>
      </c>
      <c r="D1389" s="1">
        <v>60</v>
      </c>
    </row>
    <row r="1390" spans="1:4" hidden="1" x14ac:dyDescent="0.3">
      <c r="A1390">
        <v>1564</v>
      </c>
      <c r="B1390" s="1" t="s">
        <v>1022</v>
      </c>
      <c r="C1390" s="1" t="s">
        <v>1023</v>
      </c>
      <c r="D1390" s="1">
        <v>60</v>
      </c>
    </row>
    <row r="1391" spans="1:4" hidden="1" x14ac:dyDescent="0.3">
      <c r="A1391">
        <v>1643</v>
      </c>
      <c r="B1391" s="1" t="s">
        <v>1071</v>
      </c>
      <c r="C1391" s="1" t="s">
        <v>1075</v>
      </c>
      <c r="D1391" s="1">
        <v>70</v>
      </c>
    </row>
    <row r="1392" spans="1:4" hidden="1" x14ac:dyDescent="0.3">
      <c r="A1392">
        <v>1653</v>
      </c>
      <c r="B1392" t="s">
        <v>1080</v>
      </c>
      <c r="C1392" t="s">
        <v>1081</v>
      </c>
      <c r="D1392">
        <v>70</v>
      </c>
    </row>
    <row r="1393" spans="1:4" hidden="1" x14ac:dyDescent="0.3">
      <c r="A1393">
        <v>1654</v>
      </c>
      <c r="B1393" t="s">
        <v>1080</v>
      </c>
      <c r="C1393" t="s">
        <v>1081</v>
      </c>
      <c r="D1393">
        <v>70</v>
      </c>
    </row>
    <row r="1394" spans="1:4" hidden="1" x14ac:dyDescent="0.3">
      <c r="A1394">
        <v>1657</v>
      </c>
      <c r="B1394" s="1" t="s">
        <v>1082</v>
      </c>
      <c r="C1394" s="1" t="s">
        <v>1083</v>
      </c>
      <c r="D1394" s="1">
        <v>70</v>
      </c>
    </row>
    <row r="1395" spans="1:4" hidden="1" x14ac:dyDescent="0.3">
      <c r="A1395">
        <v>1660</v>
      </c>
      <c r="B1395" t="s">
        <v>1082</v>
      </c>
      <c r="C1395" t="s">
        <v>1083</v>
      </c>
      <c r="D1395">
        <v>70</v>
      </c>
    </row>
    <row r="1396" spans="1:4" hidden="1" x14ac:dyDescent="0.3">
      <c r="A1396">
        <v>1680</v>
      </c>
      <c r="B1396" t="s">
        <v>1106</v>
      </c>
      <c r="C1396" t="s">
        <v>1107</v>
      </c>
      <c r="D1396">
        <v>70</v>
      </c>
    </row>
    <row r="1397" spans="1:4" hidden="1" x14ac:dyDescent="0.3">
      <c r="A1397">
        <v>1687</v>
      </c>
      <c r="B1397" s="1" t="s">
        <v>1109</v>
      </c>
      <c r="C1397" s="1" t="s">
        <v>1110</v>
      </c>
      <c r="D1397" s="1">
        <v>70</v>
      </c>
    </row>
    <row r="1398" spans="1:4" hidden="1" x14ac:dyDescent="0.3">
      <c r="A1398">
        <v>1706</v>
      </c>
      <c r="B1398" t="s">
        <v>1111</v>
      </c>
      <c r="C1398" t="s">
        <v>1112</v>
      </c>
      <c r="D1398">
        <v>70</v>
      </c>
    </row>
    <row r="1399" spans="1:4" hidden="1" x14ac:dyDescent="0.3">
      <c r="A1399">
        <v>1721</v>
      </c>
      <c r="B1399" t="s">
        <v>1121</v>
      </c>
      <c r="C1399" t="s">
        <v>1126</v>
      </c>
      <c r="D1399">
        <v>70</v>
      </c>
    </row>
    <row r="1400" spans="1:4" hidden="1" x14ac:dyDescent="0.3">
      <c r="A1400">
        <v>1565</v>
      </c>
      <c r="B1400" t="s">
        <v>1022</v>
      </c>
      <c r="C1400" t="s">
        <v>1023</v>
      </c>
      <c r="D1400">
        <v>60</v>
      </c>
    </row>
    <row r="1401" spans="1:4" hidden="1" x14ac:dyDescent="0.3">
      <c r="A1401">
        <v>1566</v>
      </c>
      <c r="B1401" s="1" t="s">
        <v>1024</v>
      </c>
      <c r="C1401" s="1" t="s">
        <v>1026</v>
      </c>
      <c r="D1401" s="1">
        <v>25</v>
      </c>
    </row>
    <row r="1402" spans="1:4" hidden="1" x14ac:dyDescent="0.3">
      <c r="A1402">
        <v>1567</v>
      </c>
      <c r="B1402" t="s">
        <v>1024</v>
      </c>
      <c r="C1402" t="s">
        <v>1026</v>
      </c>
      <c r="D1402">
        <v>30</v>
      </c>
    </row>
    <row r="1403" spans="1:4" hidden="1" x14ac:dyDescent="0.3">
      <c r="A1403">
        <v>1569</v>
      </c>
      <c r="B1403" t="s">
        <v>1024</v>
      </c>
      <c r="C1403" t="s">
        <v>1026</v>
      </c>
      <c r="D1403">
        <v>30</v>
      </c>
    </row>
    <row r="1404" spans="1:4" hidden="1" x14ac:dyDescent="0.3">
      <c r="A1404">
        <v>1571</v>
      </c>
      <c r="B1404" t="s">
        <v>1024</v>
      </c>
      <c r="C1404" t="s">
        <v>1026</v>
      </c>
      <c r="D1404">
        <v>30</v>
      </c>
    </row>
    <row r="1405" spans="1:4" hidden="1" x14ac:dyDescent="0.3">
      <c r="A1405">
        <v>1799</v>
      </c>
      <c r="B1405" t="s">
        <v>1213</v>
      </c>
      <c r="C1405" t="s">
        <v>1214</v>
      </c>
      <c r="D1405">
        <v>70</v>
      </c>
    </row>
    <row r="1406" spans="1:4" hidden="1" x14ac:dyDescent="0.3">
      <c r="A1406">
        <v>1803</v>
      </c>
      <c r="B1406" t="s">
        <v>1213</v>
      </c>
      <c r="C1406" t="s">
        <v>1214</v>
      </c>
      <c r="D1406">
        <v>70</v>
      </c>
    </row>
    <row r="1407" spans="1:4" hidden="1" x14ac:dyDescent="0.3">
      <c r="A1407">
        <v>1804</v>
      </c>
      <c r="B1407" t="s">
        <v>1213</v>
      </c>
      <c r="C1407" t="s">
        <v>1214</v>
      </c>
      <c r="D1407">
        <v>70</v>
      </c>
    </row>
    <row r="1408" spans="1:4" hidden="1" x14ac:dyDescent="0.3">
      <c r="A1408">
        <v>1843</v>
      </c>
      <c r="B1408" t="s">
        <v>1239</v>
      </c>
      <c r="C1408" t="s">
        <v>1240</v>
      </c>
      <c r="D1408">
        <v>70</v>
      </c>
    </row>
    <row r="1409" spans="1:4" hidden="1" x14ac:dyDescent="0.3">
      <c r="A1409">
        <v>1844</v>
      </c>
      <c r="B1409" s="1" t="s">
        <v>1241</v>
      </c>
      <c r="C1409" s="1" t="s">
        <v>1242</v>
      </c>
      <c r="D1409" s="1">
        <v>70</v>
      </c>
    </row>
    <row r="1410" spans="1:4" hidden="1" x14ac:dyDescent="0.3">
      <c r="A1410">
        <v>1850</v>
      </c>
      <c r="B1410" t="s">
        <v>1243</v>
      </c>
      <c r="C1410" t="s">
        <v>1244</v>
      </c>
      <c r="D1410">
        <v>70</v>
      </c>
    </row>
    <row r="1411" spans="1:4" hidden="1" x14ac:dyDescent="0.3">
      <c r="A1411">
        <v>1865</v>
      </c>
      <c r="B1411" t="s">
        <v>1247</v>
      </c>
      <c r="C1411" t="s">
        <v>1248</v>
      </c>
      <c r="D1411">
        <v>70</v>
      </c>
    </row>
    <row r="1412" spans="1:4" hidden="1" x14ac:dyDescent="0.3">
      <c r="A1412">
        <v>1881</v>
      </c>
      <c r="B1412" t="s">
        <v>1253</v>
      </c>
      <c r="C1412" t="s">
        <v>1254</v>
      </c>
      <c r="D1412">
        <v>70</v>
      </c>
    </row>
    <row r="1413" spans="1:4" hidden="1" x14ac:dyDescent="0.3">
      <c r="A1413">
        <v>1928</v>
      </c>
      <c r="B1413" t="s">
        <v>1271</v>
      </c>
      <c r="C1413" t="s">
        <v>1272</v>
      </c>
      <c r="D1413">
        <v>70</v>
      </c>
    </row>
    <row r="1414" spans="1:4" hidden="1" x14ac:dyDescent="0.3">
      <c r="A1414">
        <v>1932</v>
      </c>
      <c r="B1414" t="s">
        <v>1271</v>
      </c>
      <c r="C1414" t="s">
        <v>1272</v>
      </c>
      <c r="D1414">
        <v>70</v>
      </c>
    </row>
    <row r="1415" spans="1:4" hidden="1" x14ac:dyDescent="0.3">
      <c r="A1415">
        <v>1933</v>
      </c>
      <c r="B1415" t="s">
        <v>1271</v>
      </c>
      <c r="C1415" t="s">
        <v>1272</v>
      </c>
      <c r="D1415">
        <v>70</v>
      </c>
    </row>
    <row r="1416" spans="1:4" hidden="1" x14ac:dyDescent="0.3">
      <c r="A1416">
        <v>1939</v>
      </c>
      <c r="B1416" t="s">
        <v>1271</v>
      </c>
      <c r="C1416" t="s">
        <v>1272</v>
      </c>
      <c r="D1416">
        <v>70</v>
      </c>
    </row>
    <row r="1417" spans="1:4" hidden="1" x14ac:dyDescent="0.3">
      <c r="A1417">
        <v>1940</v>
      </c>
      <c r="B1417" t="s">
        <v>1271</v>
      </c>
      <c r="C1417" t="s">
        <v>1272</v>
      </c>
      <c r="D1417">
        <v>70</v>
      </c>
    </row>
    <row r="1418" spans="1:4" hidden="1" x14ac:dyDescent="0.3">
      <c r="A1418">
        <v>1945</v>
      </c>
      <c r="B1418" s="1" t="s">
        <v>1279</v>
      </c>
      <c r="C1418" s="1" t="s">
        <v>1282</v>
      </c>
      <c r="D1418" s="1">
        <v>70</v>
      </c>
    </row>
    <row r="1419" spans="1:4" hidden="1" x14ac:dyDescent="0.3">
      <c r="A1419">
        <v>1952</v>
      </c>
      <c r="B1419" t="s">
        <v>1280</v>
      </c>
      <c r="C1419" t="s">
        <v>1283</v>
      </c>
      <c r="D1419">
        <v>70</v>
      </c>
    </row>
    <row r="1420" spans="1:4" hidden="1" x14ac:dyDescent="0.3">
      <c r="A1420">
        <v>2441</v>
      </c>
      <c r="B1420" t="s">
        <v>1280</v>
      </c>
      <c r="C1420" t="s">
        <v>1283</v>
      </c>
      <c r="D1420">
        <v>70</v>
      </c>
    </row>
    <row r="1421" spans="1:4" hidden="1" x14ac:dyDescent="0.3">
      <c r="A1421">
        <v>1955</v>
      </c>
      <c r="B1421" s="1" t="s">
        <v>1281</v>
      </c>
      <c r="C1421" s="1" t="s">
        <v>1284</v>
      </c>
      <c r="D1421" s="1">
        <v>70</v>
      </c>
    </row>
    <row r="1422" spans="1:4" hidden="1" x14ac:dyDescent="0.3">
      <c r="A1422">
        <v>1964</v>
      </c>
      <c r="B1422" t="s">
        <v>1281</v>
      </c>
      <c r="C1422" t="s">
        <v>1284</v>
      </c>
      <c r="D1422">
        <v>70</v>
      </c>
    </row>
    <row r="1423" spans="1:4" hidden="1" x14ac:dyDescent="0.3">
      <c r="A1423">
        <v>1965</v>
      </c>
      <c r="B1423" s="1" t="s">
        <v>1285</v>
      </c>
      <c r="C1423" s="1" t="s">
        <v>1286</v>
      </c>
      <c r="D1423" s="1">
        <v>70</v>
      </c>
    </row>
    <row r="1424" spans="1:4" hidden="1" x14ac:dyDescent="0.3">
      <c r="A1424">
        <v>1993</v>
      </c>
      <c r="B1424" t="s">
        <v>1303</v>
      </c>
      <c r="C1424" t="s">
        <v>1304</v>
      </c>
      <c r="D1424">
        <v>70</v>
      </c>
    </row>
    <row r="1425" spans="1:4" hidden="1" x14ac:dyDescent="0.3">
      <c r="A1425">
        <v>2001</v>
      </c>
      <c r="B1425" t="s">
        <v>1303</v>
      </c>
      <c r="C1425" t="s">
        <v>1304</v>
      </c>
      <c r="D1425">
        <v>70</v>
      </c>
    </row>
    <row r="1426" spans="1:4" hidden="1" x14ac:dyDescent="0.3">
      <c r="A1426">
        <v>2083</v>
      </c>
      <c r="B1426" s="1" t="s">
        <v>1377</v>
      </c>
      <c r="C1426" s="1" t="s">
        <v>1378</v>
      </c>
      <c r="D1426" s="1">
        <v>70</v>
      </c>
    </row>
    <row r="1427" spans="1:4" hidden="1" x14ac:dyDescent="0.3">
      <c r="A1427">
        <v>2113</v>
      </c>
      <c r="B1427" t="s">
        <v>1395</v>
      </c>
      <c r="C1427" t="s">
        <v>1396</v>
      </c>
      <c r="D1427">
        <v>70</v>
      </c>
    </row>
    <row r="1428" spans="1:4" hidden="1" x14ac:dyDescent="0.3">
      <c r="A1428">
        <v>2139</v>
      </c>
      <c r="B1428" t="s">
        <v>1405</v>
      </c>
      <c r="C1428" t="s">
        <v>1406</v>
      </c>
      <c r="D1428">
        <v>70</v>
      </c>
    </row>
    <row r="1429" spans="1:4" hidden="1" x14ac:dyDescent="0.3">
      <c r="A1429">
        <v>2455</v>
      </c>
      <c r="B1429" t="s">
        <v>1405</v>
      </c>
      <c r="C1429" t="s">
        <v>1406</v>
      </c>
      <c r="D1429">
        <v>70</v>
      </c>
    </row>
    <row r="1430" spans="1:4" hidden="1" x14ac:dyDescent="0.3">
      <c r="A1430">
        <v>2154</v>
      </c>
      <c r="B1430" t="s">
        <v>1410</v>
      </c>
      <c r="C1430" t="s">
        <v>1409</v>
      </c>
      <c r="D1430">
        <v>70</v>
      </c>
    </row>
    <row r="1431" spans="1:4" hidden="1" x14ac:dyDescent="0.3">
      <c r="A1431">
        <v>2188</v>
      </c>
      <c r="B1431" t="s">
        <v>1414</v>
      </c>
      <c r="C1431" t="s">
        <v>1415</v>
      </c>
      <c r="D1431">
        <v>70</v>
      </c>
    </row>
    <row r="1432" spans="1:4" hidden="1" x14ac:dyDescent="0.3">
      <c r="A1432">
        <v>2199</v>
      </c>
      <c r="B1432" t="s">
        <v>1416</v>
      </c>
      <c r="C1432" t="s">
        <v>1415</v>
      </c>
      <c r="D1432">
        <v>70</v>
      </c>
    </row>
    <row r="1433" spans="1:4" hidden="1" x14ac:dyDescent="0.3">
      <c r="A1433">
        <v>2205</v>
      </c>
      <c r="B1433" t="s">
        <v>1416</v>
      </c>
      <c r="C1433" t="s">
        <v>1415</v>
      </c>
      <c r="D1433">
        <v>70</v>
      </c>
    </row>
    <row r="1434" spans="1:4" hidden="1" x14ac:dyDescent="0.3">
      <c r="A1434">
        <v>2245</v>
      </c>
      <c r="B1434" t="s">
        <v>1425</v>
      </c>
      <c r="C1434" t="s">
        <v>1423</v>
      </c>
      <c r="D1434">
        <v>70</v>
      </c>
    </row>
    <row r="1435" spans="1:4" hidden="1" x14ac:dyDescent="0.3">
      <c r="A1435">
        <v>2465</v>
      </c>
      <c r="B1435" t="s">
        <v>1425</v>
      </c>
      <c r="C1435" t="s">
        <v>1423</v>
      </c>
      <c r="D1435">
        <v>70</v>
      </c>
    </row>
    <row r="1436" spans="1:4" hidden="1" x14ac:dyDescent="0.3">
      <c r="A1436">
        <v>133</v>
      </c>
      <c r="B1436" t="s">
        <v>139</v>
      </c>
      <c r="C1436" t="s">
        <v>141</v>
      </c>
      <c r="D1436" s="1">
        <f>12*23*1.2*0.0302*7</f>
        <v>70.015680000000003</v>
      </c>
    </row>
    <row r="1437" spans="1:4" hidden="1" x14ac:dyDescent="0.3">
      <c r="A1437">
        <v>1572</v>
      </c>
      <c r="B1437" t="s">
        <v>1024</v>
      </c>
      <c r="C1437" t="s">
        <v>1026</v>
      </c>
      <c r="D1437">
        <v>30</v>
      </c>
    </row>
    <row r="1438" spans="1:4" hidden="1" x14ac:dyDescent="0.3">
      <c r="A1438">
        <v>1568</v>
      </c>
      <c r="B1438" t="s">
        <v>1024</v>
      </c>
      <c r="C1438" t="s">
        <v>1026</v>
      </c>
      <c r="D1438">
        <v>40</v>
      </c>
    </row>
    <row r="1439" spans="1:4" hidden="1" x14ac:dyDescent="0.3">
      <c r="A1439">
        <v>513</v>
      </c>
      <c r="B1439" t="s">
        <v>401</v>
      </c>
      <c r="C1439" t="s">
        <v>402</v>
      </c>
      <c r="D1439" s="1">
        <f>20*28*4*0.0302*1.1</f>
        <v>74.412800000000004</v>
      </c>
    </row>
    <row r="1440" spans="1:4" hidden="1" x14ac:dyDescent="0.3">
      <c r="A1440">
        <v>1570</v>
      </c>
      <c r="B1440" t="s">
        <v>1024</v>
      </c>
      <c r="C1440" t="s">
        <v>1026</v>
      </c>
      <c r="D1440">
        <v>40</v>
      </c>
    </row>
    <row r="1441" spans="1:4" hidden="1" x14ac:dyDescent="0.3">
      <c r="A1441">
        <v>114</v>
      </c>
      <c r="B1441" t="s">
        <v>127</v>
      </c>
      <c r="C1441" t="s">
        <v>128</v>
      </c>
      <c r="D1441">
        <v>75</v>
      </c>
    </row>
    <row r="1442" spans="1:4" hidden="1" x14ac:dyDescent="0.3">
      <c r="A1442">
        <v>199</v>
      </c>
      <c r="B1442" s="1" t="s">
        <v>165</v>
      </c>
      <c r="C1442" s="1" t="s">
        <v>170</v>
      </c>
      <c r="D1442" s="1">
        <v>75</v>
      </c>
    </row>
    <row r="1443" spans="1:4" hidden="1" x14ac:dyDescent="0.3">
      <c r="A1443">
        <v>2346</v>
      </c>
      <c r="B1443" t="s">
        <v>588</v>
      </c>
      <c r="C1443" t="s">
        <v>589</v>
      </c>
      <c r="D1443">
        <v>75</v>
      </c>
    </row>
    <row r="1444" spans="1:4" hidden="1" x14ac:dyDescent="0.3">
      <c r="A1444">
        <v>1051</v>
      </c>
      <c r="B1444" t="s">
        <v>717</v>
      </c>
      <c r="C1444" t="s">
        <v>718</v>
      </c>
      <c r="D1444">
        <v>75</v>
      </c>
    </row>
    <row r="1445" spans="1:4" hidden="1" x14ac:dyDescent="0.3">
      <c r="A1445">
        <v>1060</v>
      </c>
      <c r="B1445" t="s">
        <v>717</v>
      </c>
      <c r="C1445" t="s">
        <v>718</v>
      </c>
      <c r="D1445">
        <v>75</v>
      </c>
    </row>
    <row r="1446" spans="1:4" hidden="1" x14ac:dyDescent="0.3">
      <c r="A1446">
        <v>1385</v>
      </c>
      <c r="B1446" t="s">
        <v>888</v>
      </c>
      <c r="C1446" t="s">
        <v>891</v>
      </c>
      <c r="D1446">
        <v>75</v>
      </c>
    </row>
    <row r="1447" spans="1:4" hidden="1" x14ac:dyDescent="0.3">
      <c r="A1447">
        <v>1573</v>
      </c>
      <c r="B1447" s="1" t="s">
        <v>1025</v>
      </c>
      <c r="C1447" s="1" t="s">
        <v>1027</v>
      </c>
      <c r="D1447" s="1">
        <v>40</v>
      </c>
    </row>
    <row r="1448" spans="1:4" hidden="1" x14ac:dyDescent="0.3">
      <c r="A1448">
        <v>2086</v>
      </c>
      <c r="B1448" s="1" t="s">
        <v>1381</v>
      </c>
      <c r="C1448" s="1" t="s">
        <v>1382</v>
      </c>
      <c r="D1448" s="1">
        <v>77.3</v>
      </c>
    </row>
    <row r="1449" spans="1:4" hidden="1" x14ac:dyDescent="0.3">
      <c r="A1449">
        <v>174</v>
      </c>
      <c r="B1449" s="1" t="s">
        <v>154</v>
      </c>
      <c r="C1449" s="1" t="s">
        <v>156</v>
      </c>
      <c r="D1449" s="1">
        <f>24*24*0.3*0.0302*15</f>
        <v>78.278400000000005</v>
      </c>
    </row>
    <row r="1450" spans="1:4" hidden="1" x14ac:dyDescent="0.3">
      <c r="A1450">
        <v>461</v>
      </c>
      <c r="B1450" s="1" t="s">
        <v>385</v>
      </c>
      <c r="C1450" s="1" t="s">
        <v>388</v>
      </c>
      <c r="D1450" s="1">
        <f>18*24*1.5*0.0302*4</f>
        <v>78.278400000000005</v>
      </c>
    </row>
    <row r="1451" spans="1:4" hidden="1" x14ac:dyDescent="0.3">
      <c r="A1451">
        <v>462</v>
      </c>
      <c r="B1451" t="s">
        <v>385</v>
      </c>
      <c r="C1451" t="s">
        <v>388</v>
      </c>
      <c r="D1451" s="1">
        <f>18*24*1.5*0.0302*4</f>
        <v>78.278400000000005</v>
      </c>
    </row>
    <row r="1452" spans="1:4" hidden="1" x14ac:dyDescent="0.3">
      <c r="A1452">
        <v>465</v>
      </c>
      <c r="B1452" t="s">
        <v>385</v>
      </c>
      <c r="C1452" t="s">
        <v>388</v>
      </c>
      <c r="D1452" s="1">
        <f>18*24*1.5*0.0302*4</f>
        <v>78.278400000000005</v>
      </c>
    </row>
    <row r="1453" spans="1:4" hidden="1" x14ac:dyDescent="0.3">
      <c r="A1453">
        <v>532</v>
      </c>
      <c r="B1453" s="1" t="s">
        <v>407</v>
      </c>
      <c r="C1453" s="1" t="s">
        <v>411</v>
      </c>
      <c r="D1453" s="1">
        <v>80</v>
      </c>
    </row>
    <row r="1454" spans="1:4" hidden="1" x14ac:dyDescent="0.3">
      <c r="A1454">
        <v>533</v>
      </c>
      <c r="B1454" t="s">
        <v>407</v>
      </c>
      <c r="C1454" t="s">
        <v>411</v>
      </c>
      <c r="D1454">
        <v>80</v>
      </c>
    </row>
    <row r="1455" spans="1:4" hidden="1" x14ac:dyDescent="0.3">
      <c r="A1455">
        <v>536</v>
      </c>
      <c r="B1455" t="s">
        <v>409</v>
      </c>
      <c r="C1455" t="s">
        <v>412</v>
      </c>
      <c r="D1455">
        <v>80</v>
      </c>
    </row>
    <row r="1456" spans="1:4" hidden="1" x14ac:dyDescent="0.3">
      <c r="A1456">
        <v>537</v>
      </c>
      <c r="B1456" t="s">
        <v>409</v>
      </c>
      <c r="C1456" t="s">
        <v>412</v>
      </c>
      <c r="D1456">
        <v>80</v>
      </c>
    </row>
    <row r="1457" spans="1:4" hidden="1" x14ac:dyDescent="0.3">
      <c r="A1457">
        <v>538</v>
      </c>
      <c r="B1457" t="s">
        <v>409</v>
      </c>
      <c r="C1457" t="s">
        <v>412</v>
      </c>
      <c r="D1457">
        <v>80</v>
      </c>
    </row>
    <row r="1458" spans="1:4" hidden="1" x14ac:dyDescent="0.3">
      <c r="A1458">
        <v>539</v>
      </c>
      <c r="B1458" s="2" t="s">
        <v>409</v>
      </c>
      <c r="C1458" s="2" t="s">
        <v>412</v>
      </c>
      <c r="D1458" s="2">
        <v>80</v>
      </c>
    </row>
    <row r="1459" spans="1:4" hidden="1" x14ac:dyDescent="0.3">
      <c r="A1459">
        <v>673</v>
      </c>
      <c r="B1459" s="1" t="s">
        <v>534</v>
      </c>
      <c r="C1459" s="1" t="s">
        <v>535</v>
      </c>
      <c r="D1459" s="1">
        <v>80</v>
      </c>
    </row>
    <row r="1460" spans="1:4" hidden="1" x14ac:dyDescent="0.3">
      <c r="A1460">
        <v>681</v>
      </c>
      <c r="B1460" s="1" t="s">
        <v>536</v>
      </c>
      <c r="C1460" s="1" t="s">
        <v>537</v>
      </c>
      <c r="D1460" s="1">
        <v>80</v>
      </c>
    </row>
    <row r="1461" spans="1:4" hidden="1" x14ac:dyDescent="0.3">
      <c r="A1461">
        <v>2338</v>
      </c>
      <c r="B1461" t="s">
        <v>536</v>
      </c>
      <c r="C1461" t="s">
        <v>537</v>
      </c>
      <c r="D1461">
        <v>80</v>
      </c>
    </row>
    <row r="1462" spans="1:4" hidden="1" x14ac:dyDescent="0.3">
      <c r="A1462">
        <v>999</v>
      </c>
      <c r="B1462" t="s">
        <v>694</v>
      </c>
      <c r="C1462" t="s">
        <v>695</v>
      </c>
      <c r="D1462">
        <v>80</v>
      </c>
    </row>
    <row r="1463" spans="1:4" hidden="1" x14ac:dyDescent="0.3">
      <c r="A1463">
        <v>1372</v>
      </c>
      <c r="B1463" t="s">
        <v>881</v>
      </c>
      <c r="C1463" t="s">
        <v>880</v>
      </c>
      <c r="D1463">
        <v>80</v>
      </c>
    </row>
    <row r="1464" spans="1:4" hidden="1" x14ac:dyDescent="0.3">
      <c r="A1464">
        <v>1373</v>
      </c>
      <c r="B1464" t="s">
        <v>881</v>
      </c>
      <c r="C1464" t="s">
        <v>880</v>
      </c>
      <c r="D1464">
        <v>80</v>
      </c>
    </row>
    <row r="1465" spans="1:4" hidden="1" x14ac:dyDescent="0.3">
      <c r="A1465">
        <v>1574</v>
      </c>
      <c r="B1465" s="1" t="s">
        <v>1025</v>
      </c>
      <c r="C1465" s="1" t="s">
        <v>1027</v>
      </c>
      <c r="D1465" s="1">
        <v>40</v>
      </c>
    </row>
    <row r="1466" spans="1:4" hidden="1" x14ac:dyDescent="0.3">
      <c r="A1466">
        <v>1575</v>
      </c>
      <c r="B1466" s="1" t="s">
        <v>1028</v>
      </c>
      <c r="C1466" s="1" t="s">
        <v>1029</v>
      </c>
      <c r="D1466" s="1">
        <v>240</v>
      </c>
    </row>
    <row r="1467" spans="1:4" hidden="1" x14ac:dyDescent="0.3">
      <c r="A1467">
        <v>1579</v>
      </c>
      <c r="B1467" t="s">
        <v>1030</v>
      </c>
      <c r="C1467" t="s">
        <v>1031</v>
      </c>
      <c r="D1467">
        <v>35</v>
      </c>
    </row>
    <row r="1468" spans="1:4" hidden="1" x14ac:dyDescent="0.3">
      <c r="A1468">
        <v>1576</v>
      </c>
      <c r="B1468" s="1" t="s">
        <v>1030</v>
      </c>
      <c r="C1468" s="1" t="s">
        <v>1031</v>
      </c>
      <c r="D1468" s="1">
        <v>40</v>
      </c>
    </row>
    <row r="1469" spans="1:4" hidden="1" x14ac:dyDescent="0.3">
      <c r="A1469">
        <v>1577</v>
      </c>
      <c r="B1469" t="s">
        <v>1030</v>
      </c>
      <c r="C1469" t="s">
        <v>1031</v>
      </c>
      <c r="D1469">
        <v>40</v>
      </c>
    </row>
    <row r="1470" spans="1:4" hidden="1" x14ac:dyDescent="0.3">
      <c r="A1470">
        <v>1582</v>
      </c>
      <c r="B1470" t="s">
        <v>1030</v>
      </c>
      <c r="C1470" t="s">
        <v>1031</v>
      </c>
      <c r="D1470">
        <v>40</v>
      </c>
    </row>
    <row r="1471" spans="1:4" hidden="1" x14ac:dyDescent="0.3">
      <c r="A1471">
        <v>1583</v>
      </c>
      <c r="B1471" t="s">
        <v>1030</v>
      </c>
      <c r="C1471" t="s">
        <v>1031</v>
      </c>
      <c r="D1471">
        <v>40</v>
      </c>
    </row>
    <row r="1472" spans="1:4" hidden="1" x14ac:dyDescent="0.3">
      <c r="A1472">
        <v>2400</v>
      </c>
      <c r="B1472" t="s">
        <v>1030</v>
      </c>
      <c r="C1472" t="s">
        <v>1031</v>
      </c>
      <c r="D1472">
        <v>40</v>
      </c>
    </row>
    <row r="1473" spans="1:4" hidden="1" x14ac:dyDescent="0.3">
      <c r="A1473">
        <v>1578</v>
      </c>
      <c r="B1473" t="s">
        <v>1030</v>
      </c>
      <c r="C1473" t="s">
        <v>1031</v>
      </c>
      <c r="D1473">
        <v>50</v>
      </c>
    </row>
    <row r="1474" spans="1:4" hidden="1" x14ac:dyDescent="0.3">
      <c r="A1474">
        <v>1580</v>
      </c>
      <c r="B1474" t="s">
        <v>1030</v>
      </c>
      <c r="C1474" t="s">
        <v>1031</v>
      </c>
      <c r="D1474">
        <v>60</v>
      </c>
    </row>
    <row r="1475" spans="1:4" hidden="1" x14ac:dyDescent="0.3">
      <c r="A1475">
        <v>1581</v>
      </c>
      <c r="B1475" t="s">
        <v>1030</v>
      </c>
      <c r="C1475" t="s">
        <v>1031</v>
      </c>
      <c r="D1475">
        <v>60</v>
      </c>
    </row>
    <row r="1476" spans="1:4" hidden="1" x14ac:dyDescent="0.3">
      <c r="A1476">
        <v>1584</v>
      </c>
      <c r="B1476" t="s">
        <v>1030</v>
      </c>
      <c r="C1476" t="s">
        <v>1031</v>
      </c>
      <c r="D1476">
        <v>60</v>
      </c>
    </row>
    <row r="1477" spans="1:4" hidden="1" x14ac:dyDescent="0.3">
      <c r="A1477">
        <v>2399</v>
      </c>
      <c r="B1477" t="s">
        <v>1030</v>
      </c>
      <c r="C1477" t="s">
        <v>1031</v>
      </c>
      <c r="D1477">
        <v>120</v>
      </c>
    </row>
    <row r="1478" spans="1:4" hidden="1" x14ac:dyDescent="0.3">
      <c r="A1478">
        <v>1586</v>
      </c>
      <c r="B1478" s="1" t="s">
        <v>1032</v>
      </c>
      <c r="C1478" s="1" t="s">
        <v>1034</v>
      </c>
      <c r="D1478" s="1">
        <v>30</v>
      </c>
    </row>
    <row r="1479" spans="1:4" hidden="1" x14ac:dyDescent="0.3">
      <c r="A1479">
        <v>1585</v>
      </c>
      <c r="B1479" s="1" t="s">
        <v>1032</v>
      </c>
      <c r="C1479" s="1" t="s">
        <v>1034</v>
      </c>
      <c r="D1479" s="1">
        <v>40</v>
      </c>
    </row>
    <row r="1480" spans="1:4" hidden="1" x14ac:dyDescent="0.3">
      <c r="A1480">
        <v>1587</v>
      </c>
      <c r="B1480" s="1" t="s">
        <v>1033</v>
      </c>
      <c r="C1480" s="1" t="s">
        <v>1035</v>
      </c>
      <c r="D1480" s="1">
        <v>40</v>
      </c>
    </row>
    <row r="1481" spans="1:4" hidden="1" x14ac:dyDescent="0.3">
      <c r="A1481">
        <v>1589</v>
      </c>
      <c r="B1481" t="s">
        <v>1036</v>
      </c>
      <c r="C1481" t="s">
        <v>1037</v>
      </c>
      <c r="D1481">
        <v>50</v>
      </c>
    </row>
    <row r="1482" spans="1:4" hidden="1" x14ac:dyDescent="0.3">
      <c r="A1482">
        <v>1590</v>
      </c>
      <c r="B1482" t="s">
        <v>1036</v>
      </c>
      <c r="C1482" t="s">
        <v>1037</v>
      </c>
      <c r="D1482">
        <v>55</v>
      </c>
    </row>
    <row r="1483" spans="1:4" hidden="1" x14ac:dyDescent="0.3">
      <c r="A1483">
        <v>1588</v>
      </c>
      <c r="B1483" s="1" t="s">
        <v>1036</v>
      </c>
      <c r="C1483" s="1" t="s">
        <v>1037</v>
      </c>
      <c r="D1483" s="1">
        <v>60</v>
      </c>
    </row>
    <row r="1484" spans="1:4" hidden="1" x14ac:dyDescent="0.3">
      <c r="A1484">
        <v>1591</v>
      </c>
      <c r="B1484" t="s">
        <v>1036</v>
      </c>
      <c r="C1484" t="s">
        <v>1037</v>
      </c>
      <c r="D1484">
        <v>60</v>
      </c>
    </row>
    <row r="1485" spans="1:4" hidden="1" x14ac:dyDescent="0.3">
      <c r="A1485">
        <v>1593</v>
      </c>
      <c r="B1485" t="s">
        <v>1036</v>
      </c>
      <c r="C1485" t="s">
        <v>1037</v>
      </c>
      <c r="D1485">
        <v>60</v>
      </c>
    </row>
    <row r="1486" spans="1:4" hidden="1" x14ac:dyDescent="0.3">
      <c r="A1486">
        <v>1594</v>
      </c>
      <c r="B1486" t="s">
        <v>1036</v>
      </c>
      <c r="C1486" t="s">
        <v>1037</v>
      </c>
      <c r="D1486">
        <v>60</v>
      </c>
    </row>
    <row r="1487" spans="1:4" hidden="1" x14ac:dyDescent="0.3">
      <c r="A1487">
        <v>1595</v>
      </c>
      <c r="B1487" t="s">
        <v>1036</v>
      </c>
      <c r="C1487" t="s">
        <v>1037</v>
      </c>
      <c r="D1487">
        <v>60</v>
      </c>
    </row>
    <row r="1488" spans="1:4" hidden="1" x14ac:dyDescent="0.3">
      <c r="A1488">
        <v>2402</v>
      </c>
      <c r="B1488" t="s">
        <v>1036</v>
      </c>
      <c r="C1488" t="s">
        <v>1037</v>
      </c>
      <c r="D1488">
        <v>60</v>
      </c>
    </row>
    <row r="1489" spans="1:4" hidden="1" x14ac:dyDescent="0.3">
      <c r="A1489">
        <v>1592</v>
      </c>
      <c r="B1489" t="s">
        <v>1036</v>
      </c>
      <c r="C1489" t="s">
        <v>1037</v>
      </c>
      <c r="D1489">
        <v>80</v>
      </c>
    </row>
    <row r="1490" spans="1:4" hidden="1" x14ac:dyDescent="0.3">
      <c r="A1490">
        <v>2401</v>
      </c>
      <c r="B1490" t="s">
        <v>1036</v>
      </c>
      <c r="C1490" t="s">
        <v>1037</v>
      </c>
      <c r="D1490">
        <v>120</v>
      </c>
    </row>
    <row r="1491" spans="1:4" hidden="1" x14ac:dyDescent="0.3">
      <c r="A1491">
        <v>1596</v>
      </c>
      <c r="B1491" s="1" t="s">
        <v>1038</v>
      </c>
      <c r="C1491" s="1" t="s">
        <v>1039</v>
      </c>
      <c r="D1491" s="1">
        <v>50</v>
      </c>
    </row>
    <row r="1492" spans="1:4" hidden="1" x14ac:dyDescent="0.3">
      <c r="A1492">
        <v>1603</v>
      </c>
      <c r="B1492" t="s">
        <v>1040</v>
      </c>
      <c r="C1492" t="s">
        <v>1041</v>
      </c>
      <c r="D1492">
        <v>20</v>
      </c>
    </row>
    <row r="1493" spans="1:4" hidden="1" x14ac:dyDescent="0.3">
      <c r="A1493">
        <v>1600</v>
      </c>
      <c r="B1493" t="s">
        <v>1040</v>
      </c>
      <c r="C1493" t="s">
        <v>1041</v>
      </c>
      <c r="D1493">
        <v>35</v>
      </c>
    </row>
    <row r="1494" spans="1:4" hidden="1" x14ac:dyDescent="0.3">
      <c r="A1494">
        <v>1599</v>
      </c>
      <c r="B1494" t="s">
        <v>1040</v>
      </c>
      <c r="C1494" t="s">
        <v>1041</v>
      </c>
      <c r="D1494">
        <v>50</v>
      </c>
    </row>
    <row r="1495" spans="1:4" hidden="1" x14ac:dyDescent="0.3">
      <c r="A1495">
        <v>1597</v>
      </c>
      <c r="B1495" s="1" t="s">
        <v>1040</v>
      </c>
      <c r="C1495" s="1" t="s">
        <v>1041</v>
      </c>
      <c r="D1495" s="1">
        <v>60</v>
      </c>
    </row>
    <row r="1496" spans="1:4" hidden="1" x14ac:dyDescent="0.3">
      <c r="A1496">
        <v>1598</v>
      </c>
      <c r="B1496" t="s">
        <v>1040</v>
      </c>
      <c r="C1496" t="s">
        <v>1041</v>
      </c>
      <c r="D1496">
        <v>60</v>
      </c>
    </row>
    <row r="1497" spans="1:4" hidden="1" x14ac:dyDescent="0.3">
      <c r="A1497">
        <v>1601</v>
      </c>
      <c r="B1497" t="s">
        <v>1040</v>
      </c>
      <c r="C1497" t="s">
        <v>1041</v>
      </c>
      <c r="D1497">
        <v>60</v>
      </c>
    </row>
    <row r="1498" spans="1:4" hidden="1" x14ac:dyDescent="0.3">
      <c r="A1498">
        <v>2403</v>
      </c>
      <c r="B1498" t="s">
        <v>1040</v>
      </c>
      <c r="C1498" t="s">
        <v>1041</v>
      </c>
      <c r="D1498">
        <v>60</v>
      </c>
    </row>
    <row r="1499" spans="1:4" hidden="1" x14ac:dyDescent="0.3">
      <c r="A1499">
        <v>1691</v>
      </c>
      <c r="B1499" t="s">
        <v>1111</v>
      </c>
      <c r="C1499" t="s">
        <v>1112</v>
      </c>
      <c r="D1499">
        <v>80</v>
      </c>
    </row>
    <row r="1500" spans="1:4" hidden="1" x14ac:dyDescent="0.3">
      <c r="A1500">
        <v>1714</v>
      </c>
      <c r="B1500" s="1" t="s">
        <v>1113</v>
      </c>
      <c r="C1500" s="1" t="s">
        <v>1114</v>
      </c>
      <c r="D1500" s="1">
        <v>80</v>
      </c>
    </row>
    <row r="1501" spans="1:4" hidden="1" x14ac:dyDescent="0.3">
      <c r="A1501">
        <v>1715</v>
      </c>
      <c r="B1501" s="1" t="s">
        <v>1115</v>
      </c>
      <c r="C1501" s="1" t="s">
        <v>1116</v>
      </c>
      <c r="D1501" s="1">
        <v>80</v>
      </c>
    </row>
    <row r="1502" spans="1:4" hidden="1" x14ac:dyDescent="0.3">
      <c r="A1502">
        <v>2419</v>
      </c>
      <c r="B1502" t="s">
        <v>1115</v>
      </c>
      <c r="C1502" t="s">
        <v>1116</v>
      </c>
      <c r="D1502">
        <v>80</v>
      </c>
    </row>
    <row r="1503" spans="1:4" hidden="1" x14ac:dyDescent="0.3">
      <c r="A1503">
        <v>1602</v>
      </c>
      <c r="B1503" t="s">
        <v>1040</v>
      </c>
      <c r="C1503" t="s">
        <v>1041</v>
      </c>
      <c r="D1503">
        <v>80</v>
      </c>
    </row>
    <row r="1504" spans="1:4" hidden="1" x14ac:dyDescent="0.3">
      <c r="A1504">
        <v>1605</v>
      </c>
      <c r="B1504" t="s">
        <v>1040</v>
      </c>
      <c r="C1504" t="s">
        <v>1041</v>
      </c>
      <c r="D1504">
        <v>80</v>
      </c>
    </row>
    <row r="1505" spans="1:4" hidden="1" x14ac:dyDescent="0.3">
      <c r="A1505">
        <v>1797</v>
      </c>
      <c r="B1505" t="s">
        <v>1209</v>
      </c>
      <c r="C1505" t="s">
        <v>1212</v>
      </c>
      <c r="D1505">
        <v>80</v>
      </c>
    </row>
    <row r="1506" spans="1:4" hidden="1" x14ac:dyDescent="0.3">
      <c r="A1506">
        <v>1842</v>
      </c>
      <c r="B1506" t="s">
        <v>1239</v>
      </c>
      <c r="C1506" t="s">
        <v>1240</v>
      </c>
      <c r="D1506">
        <v>80</v>
      </c>
    </row>
    <row r="1507" spans="1:4" hidden="1" x14ac:dyDescent="0.3">
      <c r="A1507">
        <v>1847</v>
      </c>
      <c r="B1507" s="1" t="s">
        <v>1243</v>
      </c>
      <c r="C1507" s="1" t="s">
        <v>1244</v>
      </c>
      <c r="D1507" s="1">
        <v>80</v>
      </c>
    </row>
    <row r="1508" spans="1:4" hidden="1" x14ac:dyDescent="0.3">
      <c r="A1508">
        <v>1854</v>
      </c>
      <c r="B1508" t="s">
        <v>1243</v>
      </c>
      <c r="C1508" t="s">
        <v>1244</v>
      </c>
      <c r="D1508">
        <v>80</v>
      </c>
    </row>
    <row r="1509" spans="1:4" hidden="1" x14ac:dyDescent="0.3">
      <c r="A1509">
        <v>1876</v>
      </c>
      <c r="B1509" t="s">
        <v>1253</v>
      </c>
      <c r="C1509" t="s">
        <v>1254</v>
      </c>
      <c r="D1509">
        <v>80</v>
      </c>
    </row>
    <row r="1510" spans="1:4" hidden="1" x14ac:dyDescent="0.3">
      <c r="A1510">
        <v>1886</v>
      </c>
      <c r="B1510" t="s">
        <v>1255</v>
      </c>
      <c r="C1510" t="s">
        <v>1257</v>
      </c>
      <c r="D1510">
        <v>80</v>
      </c>
    </row>
    <row r="1511" spans="1:4" hidden="1" x14ac:dyDescent="0.3">
      <c r="A1511">
        <v>1887</v>
      </c>
      <c r="B1511" t="s">
        <v>1255</v>
      </c>
      <c r="C1511" t="s">
        <v>1257</v>
      </c>
      <c r="D1511">
        <v>80</v>
      </c>
    </row>
    <row r="1512" spans="1:4" hidden="1" x14ac:dyDescent="0.3">
      <c r="A1512">
        <v>1890</v>
      </c>
      <c r="B1512" s="1" t="s">
        <v>1259</v>
      </c>
      <c r="C1512" s="1" t="s">
        <v>1260</v>
      </c>
      <c r="D1512" s="1">
        <v>80</v>
      </c>
    </row>
    <row r="1513" spans="1:4" hidden="1" x14ac:dyDescent="0.3">
      <c r="A1513">
        <v>1892</v>
      </c>
      <c r="B1513" t="s">
        <v>1259</v>
      </c>
      <c r="C1513" t="s">
        <v>1260</v>
      </c>
      <c r="D1513">
        <v>80</v>
      </c>
    </row>
    <row r="1514" spans="1:4" hidden="1" x14ac:dyDescent="0.3">
      <c r="A1514">
        <v>1894</v>
      </c>
      <c r="B1514" t="s">
        <v>1259</v>
      </c>
      <c r="C1514" t="s">
        <v>1260</v>
      </c>
      <c r="D1514">
        <v>80</v>
      </c>
    </row>
    <row r="1515" spans="1:4" hidden="1" x14ac:dyDescent="0.3">
      <c r="A1515">
        <v>1896</v>
      </c>
      <c r="B1515" t="s">
        <v>1259</v>
      </c>
      <c r="C1515" t="s">
        <v>1260</v>
      </c>
      <c r="D1515">
        <v>80</v>
      </c>
    </row>
    <row r="1516" spans="1:4" hidden="1" x14ac:dyDescent="0.3">
      <c r="A1516">
        <v>1897</v>
      </c>
      <c r="B1516" t="s">
        <v>1259</v>
      </c>
      <c r="C1516" t="s">
        <v>1260</v>
      </c>
      <c r="D1516">
        <v>80</v>
      </c>
    </row>
    <row r="1517" spans="1:4" hidden="1" x14ac:dyDescent="0.3">
      <c r="A1517">
        <v>1899</v>
      </c>
      <c r="B1517" t="s">
        <v>1259</v>
      </c>
      <c r="C1517" t="s">
        <v>1260</v>
      </c>
      <c r="D1517">
        <v>80</v>
      </c>
    </row>
    <row r="1518" spans="1:4" hidden="1" x14ac:dyDescent="0.3">
      <c r="A1518">
        <v>1913</v>
      </c>
      <c r="B1518" t="s">
        <v>1265</v>
      </c>
      <c r="C1518" t="s">
        <v>1266</v>
      </c>
      <c r="D1518">
        <v>80</v>
      </c>
    </row>
    <row r="1519" spans="1:4" hidden="1" x14ac:dyDescent="0.3">
      <c r="A1519">
        <v>1914</v>
      </c>
      <c r="B1519" t="s">
        <v>1265</v>
      </c>
      <c r="C1519" t="s">
        <v>1266</v>
      </c>
      <c r="D1519">
        <v>80</v>
      </c>
    </row>
    <row r="1520" spans="1:4" hidden="1" x14ac:dyDescent="0.3">
      <c r="A1520">
        <v>1917</v>
      </c>
      <c r="B1520" t="s">
        <v>1265</v>
      </c>
      <c r="C1520" t="s">
        <v>1266</v>
      </c>
      <c r="D1520">
        <v>80</v>
      </c>
    </row>
    <row r="1521" spans="1:4" hidden="1" x14ac:dyDescent="0.3">
      <c r="A1521">
        <v>1921</v>
      </c>
      <c r="B1521" t="s">
        <v>1267</v>
      </c>
      <c r="C1521" t="s">
        <v>1269</v>
      </c>
      <c r="D1521">
        <v>80</v>
      </c>
    </row>
    <row r="1522" spans="1:4" hidden="1" x14ac:dyDescent="0.3">
      <c r="A1522">
        <v>1927</v>
      </c>
      <c r="B1522" t="s">
        <v>1271</v>
      </c>
      <c r="C1522" t="s">
        <v>1272</v>
      </c>
      <c r="D1522">
        <v>80</v>
      </c>
    </row>
    <row r="1523" spans="1:4" hidden="1" x14ac:dyDescent="0.3">
      <c r="A1523">
        <v>1930</v>
      </c>
      <c r="B1523" t="s">
        <v>1271</v>
      </c>
      <c r="C1523" t="s">
        <v>1272</v>
      </c>
      <c r="D1523">
        <v>80</v>
      </c>
    </row>
    <row r="1524" spans="1:4" hidden="1" x14ac:dyDescent="0.3">
      <c r="A1524">
        <v>1934</v>
      </c>
      <c r="B1524" t="s">
        <v>1271</v>
      </c>
      <c r="C1524" t="s">
        <v>1272</v>
      </c>
      <c r="D1524">
        <v>80</v>
      </c>
    </row>
    <row r="1525" spans="1:4" hidden="1" x14ac:dyDescent="0.3">
      <c r="A1525">
        <v>1937</v>
      </c>
      <c r="B1525" t="s">
        <v>1271</v>
      </c>
      <c r="C1525" t="s">
        <v>1272</v>
      </c>
      <c r="D1525">
        <v>80</v>
      </c>
    </row>
    <row r="1526" spans="1:4" hidden="1" x14ac:dyDescent="0.3">
      <c r="A1526">
        <v>1938</v>
      </c>
      <c r="B1526" t="s">
        <v>1271</v>
      </c>
      <c r="C1526" t="s">
        <v>1272</v>
      </c>
      <c r="D1526">
        <v>80</v>
      </c>
    </row>
    <row r="1527" spans="1:4" hidden="1" x14ac:dyDescent="0.3">
      <c r="A1527">
        <v>1941</v>
      </c>
      <c r="B1527" t="s">
        <v>1271</v>
      </c>
      <c r="C1527" t="s">
        <v>1272</v>
      </c>
      <c r="D1527">
        <v>80</v>
      </c>
    </row>
    <row r="1528" spans="1:4" hidden="1" x14ac:dyDescent="0.3">
      <c r="A1528">
        <v>1947</v>
      </c>
      <c r="B1528" t="s">
        <v>1279</v>
      </c>
      <c r="C1528" t="s">
        <v>1282</v>
      </c>
      <c r="D1528">
        <v>80</v>
      </c>
    </row>
    <row r="1529" spans="1:4" hidden="1" x14ac:dyDescent="0.3">
      <c r="A1529">
        <v>1951</v>
      </c>
      <c r="B1529" t="s">
        <v>1280</v>
      </c>
      <c r="C1529" t="s">
        <v>1283</v>
      </c>
      <c r="D1529">
        <v>80</v>
      </c>
    </row>
    <row r="1530" spans="1:4" hidden="1" x14ac:dyDescent="0.3">
      <c r="A1530">
        <v>1959</v>
      </c>
      <c r="B1530" t="s">
        <v>1281</v>
      </c>
      <c r="C1530" t="s">
        <v>1284</v>
      </c>
      <c r="D1530">
        <v>80</v>
      </c>
    </row>
    <row r="1531" spans="1:4" hidden="1" x14ac:dyDescent="0.3">
      <c r="A1531">
        <v>1962</v>
      </c>
      <c r="B1531" t="s">
        <v>1281</v>
      </c>
      <c r="C1531" t="s">
        <v>1284</v>
      </c>
      <c r="D1531">
        <v>80</v>
      </c>
    </row>
    <row r="1532" spans="1:4" hidden="1" x14ac:dyDescent="0.3">
      <c r="A1532">
        <v>1963</v>
      </c>
      <c r="B1532" t="s">
        <v>1281</v>
      </c>
      <c r="C1532" t="s">
        <v>1284</v>
      </c>
      <c r="D1532">
        <v>80</v>
      </c>
    </row>
    <row r="1533" spans="1:4" hidden="1" x14ac:dyDescent="0.3">
      <c r="A1533">
        <v>1966</v>
      </c>
      <c r="B1533" t="s">
        <v>1285</v>
      </c>
      <c r="C1533" t="s">
        <v>1286</v>
      </c>
      <c r="D1533">
        <v>80</v>
      </c>
    </row>
    <row r="1534" spans="1:4" hidden="1" x14ac:dyDescent="0.3">
      <c r="A1534">
        <v>1967</v>
      </c>
      <c r="B1534" t="s">
        <v>1285</v>
      </c>
      <c r="C1534" t="s">
        <v>1286</v>
      </c>
      <c r="D1534">
        <v>80</v>
      </c>
    </row>
    <row r="1535" spans="1:4" hidden="1" x14ac:dyDescent="0.3">
      <c r="A1535">
        <v>1968</v>
      </c>
      <c r="B1535" t="s">
        <v>1285</v>
      </c>
      <c r="C1535" t="s">
        <v>1286</v>
      </c>
      <c r="D1535">
        <v>80</v>
      </c>
    </row>
    <row r="1536" spans="1:4" hidden="1" x14ac:dyDescent="0.3">
      <c r="A1536">
        <v>1983</v>
      </c>
      <c r="B1536" s="1" t="s">
        <v>1299</v>
      </c>
      <c r="C1536" s="1" t="s">
        <v>1301</v>
      </c>
      <c r="D1536" s="1">
        <v>80</v>
      </c>
    </row>
    <row r="1537" spans="1:4" hidden="1" x14ac:dyDescent="0.3">
      <c r="A1537">
        <v>1984</v>
      </c>
      <c r="B1537" t="s">
        <v>1299</v>
      </c>
      <c r="C1537" t="s">
        <v>1301</v>
      </c>
      <c r="D1537">
        <v>80</v>
      </c>
    </row>
    <row r="1538" spans="1:4" hidden="1" x14ac:dyDescent="0.3">
      <c r="A1538">
        <v>1986</v>
      </c>
      <c r="B1538" t="s">
        <v>1299</v>
      </c>
      <c r="C1538" t="s">
        <v>1301</v>
      </c>
      <c r="D1538">
        <v>80</v>
      </c>
    </row>
    <row r="1539" spans="1:4" hidden="1" x14ac:dyDescent="0.3">
      <c r="A1539">
        <v>1988</v>
      </c>
      <c r="B1539" t="s">
        <v>1300</v>
      </c>
      <c r="C1539" t="s">
        <v>1302</v>
      </c>
      <c r="D1539">
        <v>80</v>
      </c>
    </row>
    <row r="1540" spans="1:4" hidden="1" x14ac:dyDescent="0.3">
      <c r="A1540">
        <v>1989</v>
      </c>
      <c r="B1540" t="s">
        <v>1300</v>
      </c>
      <c r="C1540" t="s">
        <v>1302</v>
      </c>
      <c r="D1540">
        <v>80</v>
      </c>
    </row>
    <row r="1541" spans="1:4" hidden="1" x14ac:dyDescent="0.3">
      <c r="A1541">
        <v>1991</v>
      </c>
      <c r="B1541" t="s">
        <v>1303</v>
      </c>
      <c r="C1541" t="s">
        <v>1304</v>
      </c>
      <c r="D1541">
        <v>80</v>
      </c>
    </row>
    <row r="1542" spans="1:4" hidden="1" x14ac:dyDescent="0.3">
      <c r="A1542">
        <v>1992</v>
      </c>
      <c r="B1542" t="s">
        <v>1303</v>
      </c>
      <c r="C1542" t="s">
        <v>1304</v>
      </c>
      <c r="D1542">
        <v>80</v>
      </c>
    </row>
    <row r="1543" spans="1:4" hidden="1" x14ac:dyDescent="0.3">
      <c r="A1543">
        <v>1994</v>
      </c>
      <c r="B1543" t="s">
        <v>1303</v>
      </c>
      <c r="C1543" t="s">
        <v>1304</v>
      </c>
      <c r="D1543">
        <v>80</v>
      </c>
    </row>
    <row r="1544" spans="1:4" hidden="1" x14ac:dyDescent="0.3">
      <c r="A1544">
        <v>1995</v>
      </c>
      <c r="B1544" t="s">
        <v>1303</v>
      </c>
      <c r="C1544" t="s">
        <v>1304</v>
      </c>
      <c r="D1544">
        <v>80</v>
      </c>
    </row>
    <row r="1545" spans="1:4" hidden="1" x14ac:dyDescent="0.3">
      <c r="A1545">
        <v>1996</v>
      </c>
      <c r="B1545" t="s">
        <v>1303</v>
      </c>
      <c r="C1545" t="s">
        <v>1304</v>
      </c>
      <c r="D1545">
        <v>80</v>
      </c>
    </row>
    <row r="1546" spans="1:4" hidden="1" x14ac:dyDescent="0.3">
      <c r="A1546">
        <v>1998</v>
      </c>
      <c r="B1546" t="s">
        <v>1303</v>
      </c>
      <c r="C1546" t="s">
        <v>1304</v>
      </c>
      <c r="D1546">
        <v>80</v>
      </c>
    </row>
    <row r="1547" spans="1:4" hidden="1" x14ac:dyDescent="0.3">
      <c r="A1547">
        <v>2000</v>
      </c>
      <c r="B1547" t="s">
        <v>1303</v>
      </c>
      <c r="C1547" t="s">
        <v>1304</v>
      </c>
      <c r="D1547">
        <v>80</v>
      </c>
    </row>
    <row r="1548" spans="1:4" hidden="1" x14ac:dyDescent="0.3">
      <c r="A1548">
        <v>2445</v>
      </c>
      <c r="B1548" t="s">
        <v>1303</v>
      </c>
      <c r="C1548" t="s">
        <v>1304</v>
      </c>
      <c r="D1548">
        <v>80</v>
      </c>
    </row>
    <row r="1549" spans="1:4" hidden="1" x14ac:dyDescent="0.3">
      <c r="A1549">
        <v>2006</v>
      </c>
      <c r="B1549" t="s">
        <v>1307</v>
      </c>
      <c r="C1549" t="s">
        <v>1308</v>
      </c>
      <c r="D1549">
        <v>80</v>
      </c>
    </row>
    <row r="1550" spans="1:4" hidden="1" x14ac:dyDescent="0.3">
      <c r="A1550">
        <v>2008</v>
      </c>
      <c r="B1550" t="s">
        <v>1307</v>
      </c>
      <c r="C1550" t="s">
        <v>1308</v>
      </c>
      <c r="D1550">
        <v>80</v>
      </c>
    </row>
    <row r="1551" spans="1:4" hidden="1" x14ac:dyDescent="0.3">
      <c r="A1551">
        <v>2009</v>
      </c>
      <c r="B1551" t="s">
        <v>1307</v>
      </c>
      <c r="C1551" t="s">
        <v>1308</v>
      </c>
      <c r="D1551">
        <v>80</v>
      </c>
    </row>
    <row r="1552" spans="1:4" hidden="1" x14ac:dyDescent="0.3">
      <c r="A1552">
        <v>2122</v>
      </c>
      <c r="B1552" t="s">
        <v>1402</v>
      </c>
      <c r="C1552" t="s">
        <v>1400</v>
      </c>
      <c r="D1552">
        <v>80</v>
      </c>
    </row>
    <row r="1553" spans="1:4" hidden="1" x14ac:dyDescent="0.3">
      <c r="A1553">
        <v>2138</v>
      </c>
      <c r="B1553" t="s">
        <v>1405</v>
      </c>
      <c r="C1553" t="s">
        <v>1406</v>
      </c>
      <c r="D1553">
        <v>80</v>
      </c>
    </row>
    <row r="1554" spans="1:4" hidden="1" x14ac:dyDescent="0.3">
      <c r="A1554">
        <v>2153</v>
      </c>
      <c r="B1554" t="s">
        <v>1410</v>
      </c>
      <c r="C1554" t="s">
        <v>1409</v>
      </c>
      <c r="D1554">
        <v>80</v>
      </c>
    </row>
    <row r="1555" spans="1:4" hidden="1" x14ac:dyDescent="0.3">
      <c r="A1555">
        <v>2156</v>
      </c>
      <c r="B1555" s="1" t="s">
        <v>1411</v>
      </c>
      <c r="C1555" s="1" t="s">
        <v>1409</v>
      </c>
      <c r="D1555" s="1">
        <v>80</v>
      </c>
    </row>
    <row r="1556" spans="1:4" hidden="1" x14ac:dyDescent="0.3">
      <c r="A1556">
        <v>2157</v>
      </c>
      <c r="B1556" s="1" t="s">
        <v>1412</v>
      </c>
      <c r="C1556" s="1" t="s">
        <v>1413</v>
      </c>
      <c r="D1556" s="1">
        <v>80</v>
      </c>
    </row>
    <row r="1557" spans="1:4" hidden="1" x14ac:dyDescent="0.3">
      <c r="A1557">
        <v>2249</v>
      </c>
      <c r="B1557" t="s">
        <v>1426</v>
      </c>
      <c r="C1557" t="s">
        <v>1423</v>
      </c>
      <c r="D1557">
        <v>80</v>
      </c>
    </row>
    <row r="1558" spans="1:4" hidden="1" x14ac:dyDescent="0.3">
      <c r="A1558">
        <v>2253</v>
      </c>
      <c r="B1558" t="s">
        <v>1427</v>
      </c>
      <c r="C1558" t="s">
        <v>1428</v>
      </c>
      <c r="D1558">
        <v>80</v>
      </c>
    </row>
    <row r="1559" spans="1:4" hidden="1" x14ac:dyDescent="0.3">
      <c r="A1559">
        <v>1606</v>
      </c>
      <c r="B1559" t="s">
        <v>1040</v>
      </c>
      <c r="C1559" t="s">
        <v>1041</v>
      </c>
      <c r="D1559">
        <v>80</v>
      </c>
    </row>
    <row r="1560" spans="1:4" hidden="1" x14ac:dyDescent="0.3">
      <c r="A1560">
        <v>1604</v>
      </c>
      <c r="B1560" t="s">
        <v>1040</v>
      </c>
      <c r="C1560" t="s">
        <v>1041</v>
      </c>
      <c r="D1560">
        <v>140</v>
      </c>
    </row>
    <row r="1561" spans="1:4" hidden="1" x14ac:dyDescent="0.3">
      <c r="A1561">
        <v>1608</v>
      </c>
      <c r="B1561" t="s">
        <v>1042</v>
      </c>
      <c r="C1561" t="s">
        <v>1043</v>
      </c>
      <c r="D1561">
        <v>100</v>
      </c>
    </row>
    <row r="1562" spans="1:4" hidden="1" x14ac:dyDescent="0.3">
      <c r="A1562">
        <v>682</v>
      </c>
      <c r="B1562" t="s">
        <v>536</v>
      </c>
      <c r="C1562" t="s">
        <v>537</v>
      </c>
      <c r="D1562">
        <v>85</v>
      </c>
    </row>
    <row r="1563" spans="1:4" hidden="1" x14ac:dyDescent="0.3">
      <c r="A1563">
        <v>2097</v>
      </c>
      <c r="B1563" s="1" t="s">
        <v>1389</v>
      </c>
      <c r="C1563" s="1" t="s">
        <v>1390</v>
      </c>
      <c r="D1563" s="1">
        <v>86</v>
      </c>
    </row>
    <row r="1564" spans="1:4" hidden="1" x14ac:dyDescent="0.3">
      <c r="A1564">
        <v>2099</v>
      </c>
      <c r="B1564" t="s">
        <v>1389</v>
      </c>
      <c r="C1564" t="s">
        <v>1390</v>
      </c>
      <c r="D1564">
        <v>86.1</v>
      </c>
    </row>
    <row r="1565" spans="1:4" hidden="1" x14ac:dyDescent="0.3">
      <c r="A1565">
        <v>1609</v>
      </c>
      <c r="B1565" t="s">
        <v>1042</v>
      </c>
      <c r="C1565" t="s">
        <v>1043</v>
      </c>
      <c r="D1565">
        <v>200</v>
      </c>
    </row>
    <row r="1566" spans="1:4" hidden="1" x14ac:dyDescent="0.3">
      <c r="A1566">
        <v>2404</v>
      </c>
      <c r="B1566" t="s">
        <v>1042</v>
      </c>
      <c r="C1566" t="s">
        <v>1043</v>
      </c>
      <c r="D1566">
        <v>200</v>
      </c>
    </row>
    <row r="1567" spans="1:4" hidden="1" x14ac:dyDescent="0.3">
      <c r="A1567">
        <v>685</v>
      </c>
      <c r="B1567" t="s">
        <v>536</v>
      </c>
      <c r="C1567" t="s">
        <v>537</v>
      </c>
      <c r="D1567">
        <v>87</v>
      </c>
    </row>
    <row r="1568" spans="1:4" hidden="1" x14ac:dyDescent="0.3">
      <c r="A1568">
        <v>689</v>
      </c>
      <c r="B1568" t="s">
        <v>536</v>
      </c>
      <c r="C1568" t="s">
        <v>537</v>
      </c>
      <c r="D1568">
        <v>87</v>
      </c>
    </row>
    <row r="1569" spans="1:4" hidden="1" x14ac:dyDescent="0.3">
      <c r="A1569">
        <v>690</v>
      </c>
      <c r="B1569" t="s">
        <v>536</v>
      </c>
      <c r="C1569" t="s">
        <v>537</v>
      </c>
      <c r="D1569">
        <v>87</v>
      </c>
    </row>
    <row r="1570" spans="1:4" hidden="1" x14ac:dyDescent="0.3">
      <c r="A1570">
        <v>111</v>
      </c>
      <c r="B1570" t="s">
        <v>125</v>
      </c>
      <c r="C1570" t="s">
        <v>126</v>
      </c>
      <c r="D1570" s="1">
        <f>39*26*1.9*0.0302*1.5</f>
        <v>87.274979999999999</v>
      </c>
    </row>
    <row r="1571" spans="1:4" hidden="1" x14ac:dyDescent="0.3">
      <c r="A1571">
        <v>2098</v>
      </c>
      <c r="B1571" t="s">
        <v>1389</v>
      </c>
      <c r="C1571" t="s">
        <v>1390</v>
      </c>
      <c r="D1571">
        <v>87.3</v>
      </c>
    </row>
    <row r="1572" spans="1:4" hidden="1" x14ac:dyDescent="0.3">
      <c r="A1572">
        <v>1607</v>
      </c>
      <c r="B1572" s="1" t="s">
        <v>1042</v>
      </c>
      <c r="C1572" s="1" t="s">
        <v>1043</v>
      </c>
      <c r="D1572" s="1">
        <v>240</v>
      </c>
    </row>
    <row r="1573" spans="1:4" hidden="1" x14ac:dyDescent="0.3">
      <c r="A1573">
        <v>468</v>
      </c>
      <c r="B1573" t="s">
        <v>386</v>
      </c>
      <c r="C1573" t="s">
        <v>389</v>
      </c>
      <c r="D1573" s="1">
        <f>18*24*1.7*0.0302*4</f>
        <v>88.715519999999998</v>
      </c>
    </row>
    <row r="1574" spans="1:4" hidden="1" x14ac:dyDescent="0.3">
      <c r="A1574">
        <v>2104</v>
      </c>
      <c r="B1574" t="s">
        <v>1395</v>
      </c>
      <c r="C1574" t="s">
        <v>1396</v>
      </c>
      <c r="D1574">
        <v>90</v>
      </c>
    </row>
    <row r="1575" spans="1:4" hidden="1" x14ac:dyDescent="0.3">
      <c r="A1575">
        <v>2148</v>
      </c>
      <c r="B1575" s="1" t="s">
        <v>1408</v>
      </c>
      <c r="C1575" s="1" t="s">
        <v>1409</v>
      </c>
      <c r="D1575" s="1">
        <v>90</v>
      </c>
    </row>
    <row r="1576" spans="1:4" hidden="1" x14ac:dyDescent="0.3">
      <c r="A1576">
        <v>1610</v>
      </c>
      <c r="B1576" s="1" t="s">
        <v>1044</v>
      </c>
      <c r="C1576" s="1" t="s">
        <v>1045</v>
      </c>
      <c r="D1576" s="1">
        <v>70</v>
      </c>
    </row>
    <row r="1577" spans="1:4" hidden="1" x14ac:dyDescent="0.3">
      <c r="A1577">
        <v>1611</v>
      </c>
      <c r="B1577" s="1" t="s">
        <v>1046</v>
      </c>
      <c r="C1577" s="1" t="s">
        <v>1047</v>
      </c>
      <c r="D1577" s="1">
        <v>50</v>
      </c>
    </row>
    <row r="1578" spans="1:4" hidden="1" x14ac:dyDescent="0.3">
      <c r="A1578">
        <v>535</v>
      </c>
      <c r="B1578" s="1" t="s">
        <v>409</v>
      </c>
      <c r="C1578" s="1" t="s">
        <v>412</v>
      </c>
      <c r="D1578" s="1">
        <f>21*32*1.5*0.0302*3</f>
        <v>91.32480000000001</v>
      </c>
    </row>
    <row r="1579" spans="1:4" hidden="1" x14ac:dyDescent="0.3">
      <c r="A1579">
        <v>2313</v>
      </c>
      <c r="B1579" t="s">
        <v>367</v>
      </c>
      <c r="C1579" t="s">
        <v>368</v>
      </c>
      <c r="D1579" s="1">
        <f>16.5*24*3*0.0302*2.6</f>
        <v>93.281760000000006</v>
      </c>
    </row>
    <row r="1580" spans="1:4" hidden="1" x14ac:dyDescent="0.3">
      <c r="A1580">
        <v>765</v>
      </c>
      <c r="B1580" t="s">
        <v>566</v>
      </c>
      <c r="C1580" t="s">
        <v>567</v>
      </c>
      <c r="D1580" s="1">
        <f>10*16*1*0.0302*20</f>
        <v>96.64</v>
      </c>
    </row>
    <row r="1581" spans="1:4" hidden="1" x14ac:dyDescent="0.3">
      <c r="A1581">
        <v>1615</v>
      </c>
      <c r="B1581" t="s">
        <v>1046</v>
      </c>
      <c r="C1581" t="s">
        <v>1047</v>
      </c>
      <c r="D1581">
        <v>60</v>
      </c>
    </row>
    <row r="1582" spans="1:4" hidden="1" x14ac:dyDescent="0.3">
      <c r="A1582">
        <v>546</v>
      </c>
      <c r="B1582" s="1" t="s">
        <v>423</v>
      </c>
      <c r="C1582" s="1" t="s">
        <v>424</v>
      </c>
      <c r="D1582" s="1">
        <f>15*27*1.6*0.0302*5</f>
        <v>97.848000000000013</v>
      </c>
    </row>
    <row r="1583" spans="1:4" hidden="1" x14ac:dyDescent="0.3">
      <c r="A1583">
        <v>547</v>
      </c>
      <c r="B1583" t="s">
        <v>423</v>
      </c>
      <c r="C1583" t="s">
        <v>424</v>
      </c>
      <c r="D1583" s="1">
        <f>15*27*1.6*0.0302*5</f>
        <v>97.848000000000013</v>
      </c>
    </row>
    <row r="1584" spans="1:4" hidden="1" x14ac:dyDescent="0.3">
      <c r="A1584">
        <v>485</v>
      </c>
      <c r="B1584" t="s">
        <v>393</v>
      </c>
      <c r="C1584" t="s">
        <v>394</v>
      </c>
      <c r="D1584" s="1">
        <f>18*24*4*0.0302*1.9</f>
        <v>99.152639999999991</v>
      </c>
    </row>
    <row r="1585" spans="1:4" hidden="1" x14ac:dyDescent="0.3">
      <c r="A1585">
        <v>486</v>
      </c>
      <c r="B1585" t="s">
        <v>393</v>
      </c>
      <c r="C1585" t="s">
        <v>394</v>
      </c>
      <c r="D1585" s="1">
        <f>18*24*4*0.0302*1.9</f>
        <v>99.152639999999991</v>
      </c>
    </row>
    <row r="1586" spans="1:4" hidden="1" x14ac:dyDescent="0.3">
      <c r="A1586">
        <v>487</v>
      </c>
      <c r="B1586" t="s">
        <v>393</v>
      </c>
      <c r="C1586" t="s">
        <v>394</v>
      </c>
      <c r="D1586" s="1">
        <f>18*24*4*0.0302*1.9</f>
        <v>99.152639999999991</v>
      </c>
    </row>
    <row r="1587" spans="1:4" hidden="1" x14ac:dyDescent="0.3">
      <c r="A1587">
        <v>1617</v>
      </c>
      <c r="B1587" t="s">
        <v>1046</v>
      </c>
      <c r="C1587" t="s">
        <v>1047</v>
      </c>
      <c r="D1587">
        <v>60</v>
      </c>
    </row>
    <row r="1588" spans="1:4" hidden="1" x14ac:dyDescent="0.3">
      <c r="A1588">
        <v>1613</v>
      </c>
      <c r="B1588" t="s">
        <v>1046</v>
      </c>
      <c r="C1588" t="s">
        <v>1047</v>
      </c>
      <c r="D1588">
        <v>70</v>
      </c>
    </row>
    <row r="1589" spans="1:4" hidden="1" x14ac:dyDescent="0.3">
      <c r="A1589">
        <v>1612</v>
      </c>
      <c r="B1589" t="s">
        <v>1046</v>
      </c>
      <c r="C1589" t="s">
        <v>1047</v>
      </c>
      <c r="D1589">
        <v>80</v>
      </c>
    </row>
    <row r="1590" spans="1:4" hidden="1" x14ac:dyDescent="0.3">
      <c r="A1590">
        <v>1616</v>
      </c>
      <c r="B1590" t="s">
        <v>1046</v>
      </c>
      <c r="C1590" t="s">
        <v>1047</v>
      </c>
      <c r="D1590">
        <v>80</v>
      </c>
    </row>
    <row r="1591" spans="1:4" hidden="1" x14ac:dyDescent="0.3">
      <c r="A1591">
        <v>2405</v>
      </c>
      <c r="B1591" t="s">
        <v>1046</v>
      </c>
      <c r="C1591" t="s">
        <v>1047</v>
      </c>
      <c r="D1591">
        <v>80</v>
      </c>
    </row>
    <row r="1592" spans="1:4" hidden="1" x14ac:dyDescent="0.3">
      <c r="A1592">
        <v>1614</v>
      </c>
      <c r="B1592" t="s">
        <v>1046</v>
      </c>
      <c r="C1592" t="s">
        <v>1047</v>
      </c>
      <c r="D1592">
        <v>100</v>
      </c>
    </row>
    <row r="1593" spans="1:4" hidden="1" x14ac:dyDescent="0.3">
      <c r="A1593">
        <v>1618</v>
      </c>
      <c r="B1593" t="s">
        <v>1046</v>
      </c>
      <c r="C1593" t="s">
        <v>1047</v>
      </c>
      <c r="D1593">
        <v>100</v>
      </c>
    </row>
    <row r="1594" spans="1:4" hidden="1" x14ac:dyDescent="0.3">
      <c r="A1594">
        <v>1620</v>
      </c>
      <c r="B1594" t="s">
        <v>1048</v>
      </c>
      <c r="C1594" t="s">
        <v>1049</v>
      </c>
      <c r="D1594">
        <v>50</v>
      </c>
    </row>
    <row r="1595" spans="1:4" hidden="1" x14ac:dyDescent="0.3">
      <c r="A1595">
        <v>1621</v>
      </c>
      <c r="B1595" t="s">
        <v>1048</v>
      </c>
      <c r="C1595" t="s">
        <v>1049</v>
      </c>
      <c r="D1595">
        <v>200</v>
      </c>
    </row>
    <row r="1596" spans="1:4" hidden="1" x14ac:dyDescent="0.3">
      <c r="A1596">
        <v>2406</v>
      </c>
      <c r="B1596" t="s">
        <v>1048</v>
      </c>
      <c r="C1596" t="s">
        <v>1049</v>
      </c>
      <c r="D1596">
        <v>250</v>
      </c>
    </row>
    <row r="1597" spans="1:4" hidden="1" x14ac:dyDescent="0.3">
      <c r="A1597">
        <v>1619</v>
      </c>
      <c r="B1597" s="1" t="s">
        <v>1048</v>
      </c>
      <c r="C1597" s="1" t="s">
        <v>1049</v>
      </c>
      <c r="D1597" s="1">
        <v>260</v>
      </c>
    </row>
    <row r="1598" spans="1:4" hidden="1" x14ac:dyDescent="0.3">
      <c r="A1598">
        <v>1622</v>
      </c>
      <c r="B1598" s="1" t="s">
        <v>1050</v>
      </c>
      <c r="C1598" s="1" t="s">
        <v>1051</v>
      </c>
      <c r="D1598" s="1">
        <v>300</v>
      </c>
    </row>
    <row r="1599" spans="1:4" hidden="1" x14ac:dyDescent="0.3">
      <c r="A1599">
        <v>1624</v>
      </c>
      <c r="B1599" t="s">
        <v>1052</v>
      </c>
      <c r="C1599" t="s">
        <v>1053</v>
      </c>
      <c r="D1599">
        <v>70</v>
      </c>
    </row>
    <row r="1600" spans="1:4" hidden="1" x14ac:dyDescent="0.3">
      <c r="A1600">
        <v>115</v>
      </c>
      <c r="B1600" t="s">
        <v>127</v>
      </c>
      <c r="C1600" t="s">
        <v>128</v>
      </c>
      <c r="D1600">
        <v>100</v>
      </c>
    </row>
    <row r="1601" spans="1:4" hidden="1" x14ac:dyDescent="0.3">
      <c r="A1601">
        <v>122</v>
      </c>
      <c r="B1601" s="1" t="s">
        <v>131</v>
      </c>
      <c r="C1601" s="1" t="s">
        <v>132</v>
      </c>
      <c r="D1601" s="1">
        <v>100</v>
      </c>
    </row>
    <row r="1602" spans="1:4" hidden="1" x14ac:dyDescent="0.3">
      <c r="A1602">
        <v>124</v>
      </c>
      <c r="B1602" t="s">
        <v>133</v>
      </c>
      <c r="C1602" t="s">
        <v>134</v>
      </c>
      <c r="D1602">
        <v>100</v>
      </c>
    </row>
    <row r="1603" spans="1:4" hidden="1" x14ac:dyDescent="0.3">
      <c r="A1603">
        <v>145</v>
      </c>
      <c r="B1603" t="s">
        <v>145</v>
      </c>
      <c r="C1603" t="s">
        <v>146</v>
      </c>
      <c r="D1603">
        <v>100</v>
      </c>
    </row>
    <row r="1604" spans="1:4" hidden="1" x14ac:dyDescent="0.3">
      <c r="A1604">
        <v>159</v>
      </c>
      <c r="B1604" t="s">
        <v>151</v>
      </c>
      <c r="C1604" t="s">
        <v>152</v>
      </c>
      <c r="D1604">
        <v>100</v>
      </c>
    </row>
    <row r="1605" spans="1:4" hidden="1" x14ac:dyDescent="0.3">
      <c r="A1605">
        <v>160</v>
      </c>
      <c r="B1605" t="s">
        <v>151</v>
      </c>
      <c r="C1605" t="s">
        <v>152</v>
      </c>
      <c r="D1605">
        <v>100</v>
      </c>
    </row>
    <row r="1606" spans="1:4" hidden="1" x14ac:dyDescent="0.3">
      <c r="A1606">
        <v>165</v>
      </c>
      <c r="B1606" t="s">
        <v>153</v>
      </c>
      <c r="C1606" t="s">
        <v>156</v>
      </c>
      <c r="D1606">
        <v>100</v>
      </c>
    </row>
    <row r="1607" spans="1:4" hidden="1" x14ac:dyDescent="0.3">
      <c r="A1607">
        <v>168</v>
      </c>
      <c r="B1607" t="s">
        <v>153</v>
      </c>
      <c r="C1607" t="s">
        <v>156</v>
      </c>
      <c r="D1607">
        <v>100</v>
      </c>
    </row>
    <row r="1608" spans="1:4" hidden="1" x14ac:dyDescent="0.3">
      <c r="A1608">
        <v>169</v>
      </c>
      <c r="B1608" t="s">
        <v>153</v>
      </c>
      <c r="C1608" t="s">
        <v>156</v>
      </c>
      <c r="D1608">
        <v>100</v>
      </c>
    </row>
    <row r="1609" spans="1:4" hidden="1" x14ac:dyDescent="0.3">
      <c r="A1609">
        <v>172</v>
      </c>
      <c r="B1609" t="s">
        <v>153</v>
      </c>
      <c r="C1609" t="s">
        <v>156</v>
      </c>
      <c r="D1609">
        <v>100</v>
      </c>
    </row>
    <row r="1610" spans="1:4" hidden="1" x14ac:dyDescent="0.3">
      <c r="A1610">
        <v>173</v>
      </c>
      <c r="B1610" t="s">
        <v>153</v>
      </c>
      <c r="C1610" t="s">
        <v>156</v>
      </c>
      <c r="D1610">
        <v>100</v>
      </c>
    </row>
    <row r="1611" spans="1:4" hidden="1" x14ac:dyDescent="0.3">
      <c r="A1611">
        <v>202</v>
      </c>
      <c r="B1611" s="1" t="s">
        <v>166</v>
      </c>
      <c r="C1611" s="1" t="s">
        <v>171</v>
      </c>
      <c r="D1611" s="1">
        <v>100</v>
      </c>
    </row>
    <row r="1612" spans="1:4" hidden="1" x14ac:dyDescent="0.3">
      <c r="A1612">
        <v>208</v>
      </c>
      <c r="B1612" t="s">
        <v>176</v>
      </c>
      <c r="C1612" t="s">
        <v>178</v>
      </c>
      <c r="D1612">
        <v>100</v>
      </c>
    </row>
    <row r="1613" spans="1:4" hidden="1" x14ac:dyDescent="0.3">
      <c r="A1613">
        <v>1625</v>
      </c>
      <c r="B1613" t="s">
        <v>1052</v>
      </c>
      <c r="C1613" t="s">
        <v>1053</v>
      </c>
      <c r="D1613">
        <v>200</v>
      </c>
    </row>
    <row r="1614" spans="1:4" hidden="1" x14ac:dyDescent="0.3">
      <c r="A1614">
        <v>2407</v>
      </c>
      <c r="B1614" t="s">
        <v>1052</v>
      </c>
      <c r="C1614" t="s">
        <v>1053</v>
      </c>
      <c r="D1614">
        <v>250</v>
      </c>
    </row>
    <row r="1615" spans="1:4" hidden="1" x14ac:dyDescent="0.3">
      <c r="A1615">
        <v>1623</v>
      </c>
      <c r="B1615" s="1" t="s">
        <v>1052</v>
      </c>
      <c r="C1615" s="1" t="s">
        <v>1053</v>
      </c>
      <c r="D1615" s="1">
        <v>260</v>
      </c>
    </row>
    <row r="1616" spans="1:4" hidden="1" x14ac:dyDescent="0.3">
      <c r="A1616">
        <v>2408</v>
      </c>
      <c r="B1616" t="s">
        <v>1489</v>
      </c>
      <c r="C1616" t="s">
        <v>1490</v>
      </c>
      <c r="D1616">
        <v>100</v>
      </c>
    </row>
    <row r="1617" spans="1:4" hidden="1" x14ac:dyDescent="0.3">
      <c r="A1617">
        <v>1627</v>
      </c>
      <c r="B1617" t="s">
        <v>1054</v>
      </c>
      <c r="C1617" t="s">
        <v>1055</v>
      </c>
      <c r="D1617">
        <v>25</v>
      </c>
    </row>
    <row r="1618" spans="1:4" hidden="1" x14ac:dyDescent="0.3">
      <c r="A1618">
        <v>1626</v>
      </c>
      <c r="B1618" s="1" t="s">
        <v>1054</v>
      </c>
      <c r="C1618" s="1" t="s">
        <v>1055</v>
      </c>
      <c r="D1618" s="1">
        <v>30</v>
      </c>
    </row>
    <row r="1619" spans="1:4" hidden="1" x14ac:dyDescent="0.3">
      <c r="A1619">
        <v>1628</v>
      </c>
      <c r="B1619" t="s">
        <v>1054</v>
      </c>
      <c r="C1619" t="s">
        <v>1055</v>
      </c>
      <c r="D1619">
        <v>30</v>
      </c>
    </row>
    <row r="1620" spans="1:4" hidden="1" x14ac:dyDescent="0.3">
      <c r="A1620">
        <v>2409</v>
      </c>
      <c r="B1620" t="s">
        <v>1054</v>
      </c>
      <c r="C1620" t="s">
        <v>1055</v>
      </c>
      <c r="D1620">
        <v>30</v>
      </c>
    </row>
    <row r="1621" spans="1:4" hidden="1" x14ac:dyDescent="0.3">
      <c r="A1621">
        <v>1629</v>
      </c>
      <c r="B1621" s="1" t="s">
        <v>1056</v>
      </c>
      <c r="C1621" s="1" t="s">
        <v>1057</v>
      </c>
      <c r="D1621" s="1">
        <v>200</v>
      </c>
    </row>
    <row r="1622" spans="1:4" hidden="1" x14ac:dyDescent="0.3">
      <c r="A1622">
        <v>1630</v>
      </c>
      <c r="B1622" s="1" t="s">
        <v>1058</v>
      </c>
      <c r="C1622" s="1" t="s">
        <v>1059</v>
      </c>
      <c r="D1622" s="1">
        <v>30</v>
      </c>
    </row>
    <row r="1623" spans="1:4" hidden="1" x14ac:dyDescent="0.3">
      <c r="A1623">
        <v>1631</v>
      </c>
      <c r="B1623" t="s">
        <v>1058</v>
      </c>
      <c r="C1623" t="s">
        <v>1059</v>
      </c>
      <c r="D1623">
        <v>30</v>
      </c>
    </row>
    <row r="1624" spans="1:4" hidden="1" x14ac:dyDescent="0.3">
      <c r="A1624">
        <v>1632</v>
      </c>
      <c r="B1624" s="1" t="s">
        <v>1060</v>
      </c>
      <c r="C1624" s="1" t="s">
        <v>1062</v>
      </c>
      <c r="D1624" s="1">
        <v>40</v>
      </c>
    </row>
    <row r="1625" spans="1:4" hidden="1" x14ac:dyDescent="0.3">
      <c r="A1625">
        <v>1633</v>
      </c>
      <c r="B1625" t="s">
        <v>1060</v>
      </c>
      <c r="C1625" t="s">
        <v>1062</v>
      </c>
      <c r="D1625">
        <v>40</v>
      </c>
    </row>
    <row r="1626" spans="1:4" hidden="1" x14ac:dyDescent="0.3">
      <c r="A1626">
        <v>280</v>
      </c>
      <c r="B1626" s="1" t="s">
        <v>283</v>
      </c>
      <c r="C1626" s="1" t="s">
        <v>284</v>
      </c>
      <c r="D1626" s="1">
        <v>100</v>
      </c>
    </row>
    <row r="1627" spans="1:4" hidden="1" x14ac:dyDescent="0.3">
      <c r="A1627">
        <v>281</v>
      </c>
      <c r="B1627" t="s">
        <v>283</v>
      </c>
      <c r="C1627" t="s">
        <v>284</v>
      </c>
      <c r="D1627">
        <v>100</v>
      </c>
    </row>
    <row r="1628" spans="1:4" hidden="1" x14ac:dyDescent="0.3">
      <c r="A1628">
        <v>282</v>
      </c>
      <c r="B1628" s="1" t="s">
        <v>285</v>
      </c>
      <c r="C1628" s="1" t="s">
        <v>286</v>
      </c>
      <c r="D1628" s="1">
        <v>100</v>
      </c>
    </row>
    <row r="1629" spans="1:4" hidden="1" x14ac:dyDescent="0.3">
      <c r="A1629">
        <v>283</v>
      </c>
      <c r="B1629" t="s">
        <v>285</v>
      </c>
      <c r="C1629" t="s">
        <v>286</v>
      </c>
      <c r="D1629">
        <v>100</v>
      </c>
    </row>
    <row r="1630" spans="1:4" hidden="1" x14ac:dyDescent="0.3">
      <c r="A1630">
        <v>285</v>
      </c>
      <c r="B1630" t="s">
        <v>285</v>
      </c>
      <c r="C1630" t="s">
        <v>286</v>
      </c>
      <c r="D1630">
        <v>100</v>
      </c>
    </row>
    <row r="1631" spans="1:4" hidden="1" x14ac:dyDescent="0.3">
      <c r="A1631">
        <v>287</v>
      </c>
      <c r="B1631" t="s">
        <v>285</v>
      </c>
      <c r="C1631" t="s">
        <v>286</v>
      </c>
      <c r="D1631">
        <v>100</v>
      </c>
    </row>
    <row r="1632" spans="1:4" hidden="1" x14ac:dyDescent="0.3">
      <c r="A1632">
        <v>288</v>
      </c>
      <c r="B1632" t="s">
        <v>285</v>
      </c>
      <c r="C1632" t="s">
        <v>286</v>
      </c>
      <c r="D1632">
        <v>100</v>
      </c>
    </row>
    <row r="1633" spans="1:4" hidden="1" x14ac:dyDescent="0.3">
      <c r="A1633">
        <v>295</v>
      </c>
      <c r="B1633" s="1" t="s">
        <v>287</v>
      </c>
      <c r="C1633" s="1" t="s">
        <v>288</v>
      </c>
      <c r="D1633" s="1">
        <v>100</v>
      </c>
    </row>
    <row r="1634" spans="1:4" hidden="1" x14ac:dyDescent="0.3">
      <c r="A1634">
        <v>296</v>
      </c>
      <c r="B1634" t="s">
        <v>287</v>
      </c>
      <c r="C1634" t="s">
        <v>288</v>
      </c>
      <c r="D1634">
        <v>100</v>
      </c>
    </row>
    <row r="1635" spans="1:4" hidden="1" x14ac:dyDescent="0.3">
      <c r="A1635">
        <v>297</v>
      </c>
      <c r="B1635" t="s">
        <v>287</v>
      </c>
      <c r="C1635" t="s">
        <v>288</v>
      </c>
      <c r="D1635">
        <v>100</v>
      </c>
    </row>
    <row r="1636" spans="1:4" hidden="1" x14ac:dyDescent="0.3">
      <c r="A1636">
        <v>298</v>
      </c>
      <c r="B1636" t="s">
        <v>287</v>
      </c>
      <c r="C1636" t="s">
        <v>288</v>
      </c>
      <c r="D1636">
        <v>100</v>
      </c>
    </row>
    <row r="1637" spans="1:4" hidden="1" x14ac:dyDescent="0.3">
      <c r="A1637">
        <v>302</v>
      </c>
      <c r="B1637" t="s">
        <v>287</v>
      </c>
      <c r="C1637" t="s">
        <v>288</v>
      </c>
      <c r="D1637">
        <v>100</v>
      </c>
    </row>
    <row r="1638" spans="1:4" hidden="1" x14ac:dyDescent="0.3">
      <c r="A1638">
        <v>306</v>
      </c>
      <c r="B1638" s="1" t="s">
        <v>293</v>
      </c>
      <c r="C1638" s="1" t="s">
        <v>294</v>
      </c>
      <c r="D1638" s="1">
        <v>100</v>
      </c>
    </row>
    <row r="1639" spans="1:4" hidden="1" x14ac:dyDescent="0.3">
      <c r="A1639">
        <v>313</v>
      </c>
      <c r="B1639" s="1" t="s">
        <v>296</v>
      </c>
      <c r="C1639" s="1" t="s">
        <v>298</v>
      </c>
      <c r="D1639" s="1">
        <v>100</v>
      </c>
    </row>
    <row r="1640" spans="1:4" hidden="1" x14ac:dyDescent="0.3">
      <c r="A1640">
        <v>319</v>
      </c>
      <c r="B1640" t="s">
        <v>303</v>
      </c>
      <c r="C1640" t="s">
        <v>306</v>
      </c>
      <c r="D1640">
        <v>100</v>
      </c>
    </row>
    <row r="1641" spans="1:4" hidden="1" x14ac:dyDescent="0.3">
      <c r="A1641">
        <v>326</v>
      </c>
      <c r="B1641" s="1" t="s">
        <v>311</v>
      </c>
      <c r="C1641" s="1" t="s">
        <v>312</v>
      </c>
      <c r="D1641" s="1">
        <v>100</v>
      </c>
    </row>
    <row r="1642" spans="1:4" hidden="1" x14ac:dyDescent="0.3">
      <c r="A1642">
        <v>327</v>
      </c>
      <c r="B1642" t="s">
        <v>311</v>
      </c>
      <c r="C1642" t="s">
        <v>312</v>
      </c>
      <c r="D1642">
        <v>100</v>
      </c>
    </row>
    <row r="1643" spans="1:4" hidden="1" x14ac:dyDescent="0.3">
      <c r="A1643">
        <v>329</v>
      </c>
      <c r="B1643" t="s">
        <v>311</v>
      </c>
      <c r="C1643" t="s">
        <v>312</v>
      </c>
      <c r="D1643">
        <v>100</v>
      </c>
    </row>
    <row r="1644" spans="1:4" hidden="1" x14ac:dyDescent="0.3">
      <c r="A1644">
        <v>330</v>
      </c>
      <c r="B1644" t="s">
        <v>311</v>
      </c>
      <c r="C1644" t="s">
        <v>312</v>
      </c>
      <c r="D1644">
        <v>100</v>
      </c>
    </row>
    <row r="1645" spans="1:4" hidden="1" x14ac:dyDescent="0.3">
      <c r="A1645">
        <v>331</v>
      </c>
      <c r="B1645" t="s">
        <v>311</v>
      </c>
      <c r="C1645" t="s">
        <v>312</v>
      </c>
      <c r="D1645">
        <v>100</v>
      </c>
    </row>
    <row r="1646" spans="1:4" hidden="1" x14ac:dyDescent="0.3">
      <c r="A1646">
        <v>332</v>
      </c>
      <c r="B1646" t="s">
        <v>311</v>
      </c>
      <c r="C1646" t="s">
        <v>312</v>
      </c>
      <c r="D1646">
        <v>100</v>
      </c>
    </row>
    <row r="1647" spans="1:4" hidden="1" x14ac:dyDescent="0.3">
      <c r="A1647">
        <v>333</v>
      </c>
      <c r="B1647" t="s">
        <v>311</v>
      </c>
      <c r="C1647" t="s">
        <v>312</v>
      </c>
      <c r="D1647">
        <v>100</v>
      </c>
    </row>
    <row r="1648" spans="1:4" hidden="1" x14ac:dyDescent="0.3">
      <c r="A1648">
        <v>334</v>
      </c>
      <c r="B1648" t="s">
        <v>311</v>
      </c>
      <c r="C1648" t="s">
        <v>312</v>
      </c>
      <c r="D1648">
        <v>100</v>
      </c>
    </row>
    <row r="1649" spans="1:4" hidden="1" x14ac:dyDescent="0.3">
      <c r="A1649">
        <v>2303</v>
      </c>
      <c r="B1649" t="s">
        <v>311</v>
      </c>
      <c r="C1649" t="s">
        <v>312</v>
      </c>
      <c r="D1649">
        <v>100</v>
      </c>
    </row>
    <row r="1650" spans="1:4" hidden="1" x14ac:dyDescent="0.3">
      <c r="A1650">
        <v>342</v>
      </c>
      <c r="B1650" t="s">
        <v>313</v>
      </c>
      <c r="C1650" t="s">
        <v>314</v>
      </c>
      <c r="D1650">
        <v>100</v>
      </c>
    </row>
    <row r="1651" spans="1:4" hidden="1" x14ac:dyDescent="0.3">
      <c r="A1651">
        <v>345</v>
      </c>
      <c r="B1651" s="1" t="s">
        <v>315</v>
      </c>
      <c r="C1651" s="1" t="s">
        <v>316</v>
      </c>
      <c r="D1651" s="1">
        <v>100</v>
      </c>
    </row>
    <row r="1652" spans="1:4" hidden="1" x14ac:dyDescent="0.3">
      <c r="A1652">
        <v>353</v>
      </c>
      <c r="B1652" s="1" t="s">
        <v>320</v>
      </c>
      <c r="C1652" s="1" t="s">
        <v>324</v>
      </c>
      <c r="D1652" s="1">
        <v>100</v>
      </c>
    </row>
    <row r="1653" spans="1:4" hidden="1" x14ac:dyDescent="0.3">
      <c r="A1653">
        <v>356</v>
      </c>
      <c r="B1653" s="1" t="s">
        <v>327</v>
      </c>
      <c r="C1653" s="1" t="s">
        <v>328</v>
      </c>
      <c r="D1653" s="1">
        <v>100</v>
      </c>
    </row>
    <row r="1654" spans="1:4" hidden="1" x14ac:dyDescent="0.3">
      <c r="A1654">
        <v>371</v>
      </c>
      <c r="B1654" t="s">
        <v>339</v>
      </c>
      <c r="C1654" t="s">
        <v>340</v>
      </c>
      <c r="D1654">
        <v>100</v>
      </c>
    </row>
    <row r="1655" spans="1:4" hidden="1" x14ac:dyDescent="0.3">
      <c r="A1655">
        <v>2310</v>
      </c>
      <c r="B1655" t="s">
        <v>347</v>
      </c>
      <c r="C1655" t="s">
        <v>348</v>
      </c>
      <c r="D1655">
        <v>100</v>
      </c>
    </row>
    <row r="1656" spans="1:4" hidden="1" x14ac:dyDescent="0.3">
      <c r="A1656">
        <v>527</v>
      </c>
      <c r="B1656" s="1" t="s">
        <v>405</v>
      </c>
      <c r="C1656" s="1" t="s">
        <v>404</v>
      </c>
      <c r="D1656" s="1">
        <v>100</v>
      </c>
    </row>
    <row r="1657" spans="1:4" hidden="1" x14ac:dyDescent="0.3">
      <c r="A1657">
        <v>528</v>
      </c>
      <c r="B1657" t="s">
        <v>405</v>
      </c>
      <c r="C1657" t="s">
        <v>404</v>
      </c>
      <c r="D1657">
        <v>100</v>
      </c>
    </row>
    <row r="1658" spans="1:4" hidden="1" x14ac:dyDescent="0.3">
      <c r="A1658">
        <v>540</v>
      </c>
      <c r="B1658" s="1" t="s">
        <v>413</v>
      </c>
      <c r="C1658" s="1" t="s">
        <v>414</v>
      </c>
      <c r="D1658" s="1">
        <v>100</v>
      </c>
    </row>
    <row r="1659" spans="1:4" hidden="1" x14ac:dyDescent="0.3">
      <c r="A1659">
        <v>541</v>
      </c>
      <c r="B1659" s="1" t="s">
        <v>415</v>
      </c>
      <c r="C1659" s="1" t="s">
        <v>416</v>
      </c>
      <c r="D1659" s="1">
        <v>100</v>
      </c>
    </row>
    <row r="1660" spans="1:4" hidden="1" x14ac:dyDescent="0.3">
      <c r="A1660">
        <v>542</v>
      </c>
      <c r="B1660" s="1" t="s">
        <v>417</v>
      </c>
      <c r="C1660" s="1" t="s">
        <v>420</v>
      </c>
      <c r="D1660" s="1">
        <v>100</v>
      </c>
    </row>
    <row r="1661" spans="1:4" hidden="1" x14ac:dyDescent="0.3">
      <c r="A1661">
        <v>543</v>
      </c>
      <c r="B1661" s="1" t="s">
        <v>418</v>
      </c>
      <c r="C1661" s="1" t="s">
        <v>421</v>
      </c>
      <c r="D1661" s="1">
        <v>100</v>
      </c>
    </row>
    <row r="1662" spans="1:4" hidden="1" x14ac:dyDescent="0.3">
      <c r="A1662">
        <v>544</v>
      </c>
      <c r="B1662" t="s">
        <v>418</v>
      </c>
      <c r="C1662" t="s">
        <v>421</v>
      </c>
      <c r="D1662">
        <v>100</v>
      </c>
    </row>
    <row r="1663" spans="1:4" hidden="1" x14ac:dyDescent="0.3">
      <c r="A1663">
        <v>552</v>
      </c>
      <c r="B1663" s="1" t="s">
        <v>425</v>
      </c>
      <c r="C1663" s="1" t="s">
        <v>426</v>
      </c>
      <c r="D1663" s="1">
        <v>100</v>
      </c>
    </row>
    <row r="1664" spans="1:4" hidden="1" x14ac:dyDescent="0.3">
      <c r="A1664">
        <v>553</v>
      </c>
      <c r="B1664" t="s">
        <v>425</v>
      </c>
      <c r="C1664" t="s">
        <v>426</v>
      </c>
      <c r="D1664">
        <v>100</v>
      </c>
    </row>
    <row r="1665" spans="1:4" hidden="1" x14ac:dyDescent="0.3">
      <c r="A1665">
        <v>567</v>
      </c>
      <c r="B1665" s="1" t="s">
        <v>428</v>
      </c>
      <c r="C1665" s="1" t="s">
        <v>429</v>
      </c>
      <c r="D1665" s="1">
        <v>100</v>
      </c>
    </row>
    <row r="1666" spans="1:4" hidden="1" x14ac:dyDescent="0.3">
      <c r="A1666">
        <v>2323</v>
      </c>
      <c r="B1666" t="s">
        <v>1459</v>
      </c>
      <c r="C1666" t="s">
        <v>1460</v>
      </c>
      <c r="D1666">
        <v>100</v>
      </c>
    </row>
    <row r="1667" spans="1:4" hidden="1" x14ac:dyDescent="0.3">
      <c r="A1667">
        <v>571</v>
      </c>
      <c r="B1667" s="1" t="s">
        <v>434</v>
      </c>
      <c r="C1667" s="1" t="s">
        <v>435</v>
      </c>
      <c r="D1667" s="1">
        <v>100</v>
      </c>
    </row>
    <row r="1668" spans="1:4" hidden="1" x14ac:dyDescent="0.3">
      <c r="A1668">
        <v>572</v>
      </c>
      <c r="B1668" s="1" t="s">
        <v>436</v>
      </c>
      <c r="C1668" s="1" t="s">
        <v>437</v>
      </c>
      <c r="D1668" s="1">
        <v>100</v>
      </c>
    </row>
    <row r="1669" spans="1:4" hidden="1" x14ac:dyDescent="0.3">
      <c r="A1669">
        <v>581</v>
      </c>
      <c r="B1669" s="1" t="s">
        <v>448</v>
      </c>
      <c r="C1669" s="1" t="s">
        <v>450</v>
      </c>
      <c r="D1669" s="1">
        <v>100</v>
      </c>
    </row>
    <row r="1670" spans="1:4" hidden="1" x14ac:dyDescent="0.3">
      <c r="A1670">
        <v>582</v>
      </c>
      <c r="B1670" t="s">
        <v>448</v>
      </c>
      <c r="C1670" t="s">
        <v>450</v>
      </c>
      <c r="D1670">
        <v>100</v>
      </c>
    </row>
    <row r="1671" spans="1:4" hidden="1" x14ac:dyDescent="0.3">
      <c r="A1671">
        <v>583</v>
      </c>
      <c r="B1671" t="s">
        <v>448</v>
      </c>
      <c r="C1671" t="s">
        <v>450</v>
      </c>
      <c r="D1671">
        <v>100</v>
      </c>
    </row>
    <row r="1672" spans="1:4" hidden="1" x14ac:dyDescent="0.3">
      <c r="A1672">
        <v>588</v>
      </c>
      <c r="B1672" t="s">
        <v>452</v>
      </c>
      <c r="C1672" t="s">
        <v>454</v>
      </c>
      <c r="D1672">
        <v>100</v>
      </c>
    </row>
    <row r="1673" spans="1:4" hidden="1" x14ac:dyDescent="0.3">
      <c r="A1673">
        <v>2327</v>
      </c>
      <c r="B1673" s="1" t="s">
        <v>458</v>
      </c>
      <c r="C1673" s="1" t="s">
        <v>459</v>
      </c>
      <c r="D1673" s="1">
        <v>100</v>
      </c>
    </row>
    <row r="1674" spans="1:4" hidden="1" x14ac:dyDescent="0.3">
      <c r="A1674">
        <v>604</v>
      </c>
      <c r="B1674" s="1" t="s">
        <v>464</v>
      </c>
      <c r="C1674" s="1" t="s">
        <v>465</v>
      </c>
      <c r="D1674" s="1">
        <v>100</v>
      </c>
    </row>
    <row r="1675" spans="1:4" hidden="1" x14ac:dyDescent="0.3">
      <c r="A1675">
        <v>615</v>
      </c>
      <c r="B1675" t="s">
        <v>475</v>
      </c>
      <c r="C1675" t="s">
        <v>477</v>
      </c>
      <c r="D1675">
        <v>100</v>
      </c>
    </row>
    <row r="1676" spans="1:4" hidden="1" x14ac:dyDescent="0.3">
      <c r="A1676">
        <v>644</v>
      </c>
      <c r="B1676" t="s">
        <v>501</v>
      </c>
      <c r="C1676" t="s">
        <v>502</v>
      </c>
      <c r="D1676">
        <v>100</v>
      </c>
    </row>
    <row r="1677" spans="1:4" hidden="1" x14ac:dyDescent="0.3">
      <c r="A1677">
        <v>663</v>
      </c>
      <c r="B1677" s="1" t="s">
        <v>523</v>
      </c>
      <c r="C1677" s="1" t="s">
        <v>524</v>
      </c>
      <c r="D1677" s="1">
        <v>100</v>
      </c>
    </row>
    <row r="1678" spans="1:4" hidden="1" x14ac:dyDescent="0.3">
      <c r="A1678">
        <v>664</v>
      </c>
      <c r="B1678" s="1" t="s">
        <v>525</v>
      </c>
      <c r="C1678" s="1" t="s">
        <v>527</v>
      </c>
      <c r="D1678" s="1">
        <v>100</v>
      </c>
    </row>
    <row r="1679" spans="1:4" hidden="1" x14ac:dyDescent="0.3">
      <c r="A1679">
        <v>665</v>
      </c>
      <c r="B1679" s="1" t="s">
        <v>526</v>
      </c>
      <c r="C1679" s="1" t="s">
        <v>528</v>
      </c>
      <c r="D1679" s="1">
        <v>100</v>
      </c>
    </row>
    <row r="1680" spans="1:4" hidden="1" x14ac:dyDescent="0.3">
      <c r="A1680">
        <v>667</v>
      </c>
      <c r="B1680" t="s">
        <v>529</v>
      </c>
      <c r="C1680" t="s">
        <v>528</v>
      </c>
      <c r="D1680">
        <v>100</v>
      </c>
    </row>
    <row r="1681" spans="1:4" hidden="1" x14ac:dyDescent="0.3">
      <c r="A1681">
        <v>670</v>
      </c>
      <c r="B1681" t="s">
        <v>532</v>
      </c>
      <c r="C1681" t="s">
        <v>533</v>
      </c>
      <c r="D1681">
        <v>100</v>
      </c>
    </row>
    <row r="1682" spans="1:4" hidden="1" x14ac:dyDescent="0.3">
      <c r="A1682">
        <v>683</v>
      </c>
      <c r="B1682" t="s">
        <v>536</v>
      </c>
      <c r="C1682" t="s">
        <v>537</v>
      </c>
      <c r="D1682">
        <v>100</v>
      </c>
    </row>
    <row r="1683" spans="1:4" hidden="1" x14ac:dyDescent="0.3">
      <c r="A1683">
        <v>684</v>
      </c>
      <c r="B1683" t="s">
        <v>536</v>
      </c>
      <c r="C1683" t="s">
        <v>537</v>
      </c>
      <c r="D1683">
        <v>100</v>
      </c>
    </row>
    <row r="1684" spans="1:4" hidden="1" x14ac:dyDescent="0.3">
      <c r="A1684">
        <v>718</v>
      </c>
      <c r="B1684" t="s">
        <v>564</v>
      </c>
      <c r="C1684" t="s">
        <v>565</v>
      </c>
      <c r="D1684">
        <v>100</v>
      </c>
    </row>
    <row r="1685" spans="1:4" hidden="1" x14ac:dyDescent="0.3">
      <c r="A1685">
        <v>723</v>
      </c>
      <c r="B1685" t="s">
        <v>564</v>
      </c>
      <c r="C1685" t="s">
        <v>565</v>
      </c>
      <c r="D1685">
        <v>100</v>
      </c>
    </row>
    <row r="1686" spans="1:4" hidden="1" x14ac:dyDescent="0.3">
      <c r="A1686">
        <v>724</v>
      </c>
      <c r="B1686" t="s">
        <v>564</v>
      </c>
      <c r="C1686" t="s">
        <v>565</v>
      </c>
      <c r="D1686">
        <v>100</v>
      </c>
    </row>
    <row r="1687" spans="1:4" hidden="1" x14ac:dyDescent="0.3">
      <c r="A1687">
        <v>734</v>
      </c>
      <c r="B1687" t="s">
        <v>564</v>
      </c>
      <c r="C1687" t="s">
        <v>565</v>
      </c>
      <c r="D1687">
        <v>100</v>
      </c>
    </row>
    <row r="1688" spans="1:4" hidden="1" x14ac:dyDescent="0.3">
      <c r="A1688">
        <v>739</v>
      </c>
      <c r="B1688" t="s">
        <v>564</v>
      </c>
      <c r="C1688" t="s">
        <v>565</v>
      </c>
      <c r="D1688">
        <v>100</v>
      </c>
    </row>
    <row r="1689" spans="1:4" hidden="1" x14ac:dyDescent="0.3">
      <c r="A1689">
        <v>760</v>
      </c>
      <c r="B1689" t="s">
        <v>566</v>
      </c>
      <c r="C1689" t="s">
        <v>567</v>
      </c>
      <c r="D1689">
        <v>100</v>
      </c>
    </row>
    <row r="1690" spans="1:4" hidden="1" x14ac:dyDescent="0.3">
      <c r="A1690">
        <v>2344</v>
      </c>
      <c r="B1690" t="s">
        <v>571</v>
      </c>
      <c r="C1690" t="s">
        <v>573</v>
      </c>
      <c r="D1690">
        <v>100</v>
      </c>
    </row>
    <row r="1691" spans="1:4" hidden="1" x14ac:dyDescent="0.3">
      <c r="A1691">
        <v>790</v>
      </c>
      <c r="B1691" t="s">
        <v>578</v>
      </c>
      <c r="C1691" t="s">
        <v>582</v>
      </c>
      <c r="D1691">
        <v>100</v>
      </c>
    </row>
    <row r="1692" spans="1:4" hidden="1" x14ac:dyDescent="0.3">
      <c r="A1692">
        <v>836</v>
      </c>
      <c r="B1692" s="1" t="s">
        <v>596</v>
      </c>
      <c r="C1692" s="1" t="s">
        <v>597</v>
      </c>
      <c r="D1692" s="1">
        <v>100</v>
      </c>
    </row>
    <row r="1693" spans="1:4" hidden="1" x14ac:dyDescent="0.3">
      <c r="A1693">
        <v>839</v>
      </c>
      <c r="B1693" t="s">
        <v>596</v>
      </c>
      <c r="C1693" t="s">
        <v>597</v>
      </c>
      <c r="D1693">
        <v>100</v>
      </c>
    </row>
    <row r="1694" spans="1:4" hidden="1" x14ac:dyDescent="0.3">
      <c r="A1694">
        <v>840</v>
      </c>
      <c r="B1694" t="s">
        <v>596</v>
      </c>
      <c r="C1694" t="s">
        <v>597</v>
      </c>
      <c r="D1694">
        <v>100</v>
      </c>
    </row>
    <row r="1695" spans="1:4" hidden="1" x14ac:dyDescent="0.3">
      <c r="A1695">
        <v>841</v>
      </c>
      <c r="B1695" t="s">
        <v>596</v>
      </c>
      <c r="C1695" t="s">
        <v>597</v>
      </c>
      <c r="D1695">
        <v>100</v>
      </c>
    </row>
    <row r="1696" spans="1:4" hidden="1" x14ac:dyDescent="0.3">
      <c r="A1696">
        <v>844</v>
      </c>
      <c r="B1696" t="s">
        <v>596</v>
      </c>
      <c r="C1696" t="s">
        <v>597</v>
      </c>
      <c r="D1696">
        <v>100</v>
      </c>
    </row>
    <row r="1697" spans="1:4" hidden="1" x14ac:dyDescent="0.3">
      <c r="A1697">
        <v>846</v>
      </c>
      <c r="B1697" t="s">
        <v>596</v>
      </c>
      <c r="C1697" t="s">
        <v>597</v>
      </c>
      <c r="D1697">
        <v>100</v>
      </c>
    </row>
    <row r="1698" spans="1:4" hidden="1" x14ac:dyDescent="0.3">
      <c r="A1698">
        <v>2350</v>
      </c>
      <c r="B1698" t="s">
        <v>596</v>
      </c>
      <c r="C1698" t="s">
        <v>597</v>
      </c>
      <c r="D1698">
        <v>100</v>
      </c>
    </row>
    <row r="1699" spans="1:4" hidden="1" x14ac:dyDescent="0.3">
      <c r="A1699">
        <v>870</v>
      </c>
      <c r="B1699" s="1" t="s">
        <v>620</v>
      </c>
      <c r="C1699" s="1" t="s">
        <v>619</v>
      </c>
      <c r="D1699" s="1">
        <v>100</v>
      </c>
    </row>
    <row r="1700" spans="1:4" hidden="1" x14ac:dyDescent="0.3">
      <c r="A1700">
        <v>871</v>
      </c>
      <c r="B1700" t="s">
        <v>620</v>
      </c>
      <c r="C1700" t="s">
        <v>619</v>
      </c>
      <c r="D1700">
        <v>100</v>
      </c>
    </row>
    <row r="1701" spans="1:4" hidden="1" x14ac:dyDescent="0.3">
      <c r="A1701">
        <v>872</v>
      </c>
      <c r="B1701" t="s">
        <v>620</v>
      </c>
      <c r="C1701" t="s">
        <v>619</v>
      </c>
      <c r="D1701">
        <v>100</v>
      </c>
    </row>
    <row r="1702" spans="1:4" hidden="1" x14ac:dyDescent="0.3">
      <c r="A1702">
        <v>875</v>
      </c>
      <c r="B1702" s="1" t="s">
        <v>625</v>
      </c>
      <c r="C1702" s="1" t="s">
        <v>626</v>
      </c>
      <c r="D1702" s="1">
        <v>100</v>
      </c>
    </row>
    <row r="1703" spans="1:4" hidden="1" x14ac:dyDescent="0.3">
      <c r="A1703">
        <v>888</v>
      </c>
      <c r="B1703" s="1" t="s">
        <v>635</v>
      </c>
      <c r="C1703" s="1" t="s">
        <v>636</v>
      </c>
      <c r="D1703" s="1">
        <v>100</v>
      </c>
    </row>
    <row r="1704" spans="1:4" hidden="1" x14ac:dyDescent="0.3">
      <c r="A1704">
        <v>904</v>
      </c>
      <c r="B1704" t="s">
        <v>643</v>
      </c>
      <c r="C1704" t="s">
        <v>642</v>
      </c>
      <c r="D1704">
        <v>100</v>
      </c>
    </row>
    <row r="1705" spans="1:4" hidden="1" x14ac:dyDescent="0.3">
      <c r="A1705">
        <v>906</v>
      </c>
      <c r="B1705" s="1" t="s">
        <v>644</v>
      </c>
      <c r="C1705" s="1" t="s">
        <v>645</v>
      </c>
      <c r="D1705" s="1">
        <v>100</v>
      </c>
    </row>
    <row r="1706" spans="1:4" hidden="1" x14ac:dyDescent="0.3">
      <c r="A1706">
        <v>907</v>
      </c>
      <c r="B1706" t="s">
        <v>644</v>
      </c>
      <c r="C1706" t="s">
        <v>645</v>
      </c>
      <c r="D1706">
        <v>100</v>
      </c>
    </row>
    <row r="1707" spans="1:4" hidden="1" x14ac:dyDescent="0.3">
      <c r="A1707">
        <v>920</v>
      </c>
      <c r="B1707" s="1" t="s">
        <v>654</v>
      </c>
      <c r="C1707" s="1" t="s">
        <v>655</v>
      </c>
      <c r="D1707" s="1">
        <v>100</v>
      </c>
    </row>
    <row r="1708" spans="1:4" hidden="1" x14ac:dyDescent="0.3">
      <c r="A1708">
        <v>927</v>
      </c>
      <c r="B1708" s="1" t="s">
        <v>666</v>
      </c>
      <c r="C1708" s="1" t="s">
        <v>667</v>
      </c>
      <c r="D1708" s="1">
        <v>100</v>
      </c>
    </row>
    <row r="1709" spans="1:4" hidden="1" x14ac:dyDescent="0.3">
      <c r="A1709">
        <v>930</v>
      </c>
      <c r="B1709" t="s">
        <v>668</v>
      </c>
      <c r="C1709" t="s">
        <v>669</v>
      </c>
      <c r="D1709">
        <v>100</v>
      </c>
    </row>
    <row r="1710" spans="1:4" hidden="1" x14ac:dyDescent="0.3">
      <c r="A1710">
        <v>953</v>
      </c>
      <c r="B1710" t="s">
        <v>672</v>
      </c>
      <c r="C1710" t="s">
        <v>671</v>
      </c>
      <c r="D1710">
        <v>100</v>
      </c>
    </row>
    <row r="1711" spans="1:4" hidden="1" x14ac:dyDescent="0.3">
      <c r="A1711">
        <v>956</v>
      </c>
      <c r="B1711" s="1" t="s">
        <v>674</v>
      </c>
      <c r="C1711" s="1" t="s">
        <v>676</v>
      </c>
      <c r="D1711" s="1">
        <v>100</v>
      </c>
    </row>
    <row r="1712" spans="1:4" hidden="1" x14ac:dyDescent="0.3">
      <c r="A1712">
        <v>958</v>
      </c>
      <c r="B1712" s="1" t="s">
        <v>678</v>
      </c>
      <c r="C1712" s="1" t="s">
        <v>679</v>
      </c>
      <c r="D1712" s="1">
        <v>100</v>
      </c>
    </row>
    <row r="1713" spans="1:4" hidden="1" x14ac:dyDescent="0.3">
      <c r="A1713">
        <v>2356</v>
      </c>
      <c r="B1713" t="s">
        <v>678</v>
      </c>
      <c r="C1713" t="s">
        <v>679</v>
      </c>
      <c r="D1713">
        <v>100</v>
      </c>
    </row>
    <row r="1714" spans="1:4" hidden="1" x14ac:dyDescent="0.3">
      <c r="A1714">
        <v>970</v>
      </c>
      <c r="B1714" t="s">
        <v>680</v>
      </c>
      <c r="C1714" t="s">
        <v>679</v>
      </c>
      <c r="D1714">
        <v>100</v>
      </c>
    </row>
    <row r="1715" spans="1:4" hidden="1" x14ac:dyDescent="0.3">
      <c r="A1715">
        <v>971</v>
      </c>
      <c r="B1715" t="s">
        <v>680</v>
      </c>
      <c r="C1715" t="s">
        <v>679</v>
      </c>
      <c r="D1715">
        <v>100</v>
      </c>
    </row>
    <row r="1716" spans="1:4" hidden="1" x14ac:dyDescent="0.3">
      <c r="A1716">
        <v>972</v>
      </c>
      <c r="B1716" s="1" t="s">
        <v>681</v>
      </c>
      <c r="C1716" s="1" t="s">
        <v>679</v>
      </c>
      <c r="D1716" s="1">
        <v>100</v>
      </c>
    </row>
    <row r="1717" spans="1:4" hidden="1" x14ac:dyDescent="0.3">
      <c r="A1717">
        <v>986</v>
      </c>
      <c r="B1717" s="1" t="s">
        <v>689</v>
      </c>
      <c r="C1717" s="1" t="s">
        <v>688</v>
      </c>
      <c r="D1717" s="1">
        <v>100</v>
      </c>
    </row>
    <row r="1718" spans="1:4" hidden="1" x14ac:dyDescent="0.3">
      <c r="A1718">
        <v>987</v>
      </c>
      <c r="B1718" t="s">
        <v>689</v>
      </c>
      <c r="C1718" t="s">
        <v>688</v>
      </c>
      <c r="D1718">
        <v>100</v>
      </c>
    </row>
    <row r="1719" spans="1:4" hidden="1" x14ac:dyDescent="0.3">
      <c r="A1719">
        <v>989</v>
      </c>
      <c r="B1719" t="s">
        <v>689</v>
      </c>
      <c r="C1719" t="s">
        <v>688</v>
      </c>
      <c r="D1719">
        <v>100</v>
      </c>
    </row>
    <row r="1720" spans="1:4" hidden="1" x14ac:dyDescent="0.3">
      <c r="A1720">
        <v>990</v>
      </c>
      <c r="B1720" t="s">
        <v>689</v>
      </c>
      <c r="C1720" t="s">
        <v>688</v>
      </c>
      <c r="D1720">
        <v>100</v>
      </c>
    </row>
    <row r="1721" spans="1:4" hidden="1" x14ac:dyDescent="0.3">
      <c r="A1721">
        <v>991</v>
      </c>
      <c r="B1721" t="s">
        <v>689</v>
      </c>
      <c r="C1721" t="s">
        <v>688</v>
      </c>
      <c r="D1721">
        <v>100</v>
      </c>
    </row>
    <row r="1722" spans="1:4" hidden="1" x14ac:dyDescent="0.3">
      <c r="A1722">
        <v>1004</v>
      </c>
      <c r="B1722" t="s">
        <v>696</v>
      </c>
      <c r="C1722" t="s">
        <v>695</v>
      </c>
      <c r="D1722">
        <v>100</v>
      </c>
    </row>
    <row r="1723" spans="1:4" hidden="1" x14ac:dyDescent="0.3">
      <c r="A1723">
        <v>1005</v>
      </c>
      <c r="B1723" t="s">
        <v>696</v>
      </c>
      <c r="C1723" t="s">
        <v>695</v>
      </c>
      <c r="D1723">
        <v>100</v>
      </c>
    </row>
    <row r="1724" spans="1:4" hidden="1" x14ac:dyDescent="0.3">
      <c r="A1724">
        <v>1006</v>
      </c>
      <c r="B1724" t="s">
        <v>696</v>
      </c>
      <c r="C1724" t="s">
        <v>695</v>
      </c>
      <c r="D1724">
        <v>100</v>
      </c>
    </row>
    <row r="1725" spans="1:4" hidden="1" x14ac:dyDescent="0.3">
      <c r="A1725">
        <v>1047</v>
      </c>
      <c r="B1725" t="s">
        <v>717</v>
      </c>
      <c r="C1725" t="s">
        <v>718</v>
      </c>
      <c r="D1725">
        <v>100</v>
      </c>
    </row>
    <row r="1726" spans="1:4" hidden="1" x14ac:dyDescent="0.3">
      <c r="A1726">
        <v>1054</v>
      </c>
      <c r="B1726" t="s">
        <v>717</v>
      </c>
      <c r="C1726" t="s">
        <v>718</v>
      </c>
      <c r="D1726">
        <v>100</v>
      </c>
    </row>
    <row r="1727" spans="1:4" hidden="1" x14ac:dyDescent="0.3">
      <c r="A1727">
        <v>1057</v>
      </c>
      <c r="B1727" t="s">
        <v>717</v>
      </c>
      <c r="C1727" t="s">
        <v>718</v>
      </c>
      <c r="D1727">
        <v>100</v>
      </c>
    </row>
    <row r="1728" spans="1:4" hidden="1" x14ac:dyDescent="0.3">
      <c r="A1728">
        <v>1062</v>
      </c>
      <c r="B1728" t="s">
        <v>717</v>
      </c>
      <c r="C1728" t="s">
        <v>718</v>
      </c>
      <c r="D1728">
        <v>100</v>
      </c>
    </row>
    <row r="1729" spans="1:4" hidden="1" x14ac:dyDescent="0.3">
      <c r="A1729">
        <v>1066</v>
      </c>
      <c r="B1729" t="s">
        <v>717</v>
      </c>
      <c r="C1729" t="s">
        <v>718</v>
      </c>
      <c r="D1729">
        <v>100</v>
      </c>
    </row>
    <row r="1730" spans="1:4" hidden="1" x14ac:dyDescent="0.3">
      <c r="A1730">
        <v>1067</v>
      </c>
      <c r="B1730" s="1" t="s">
        <v>719</v>
      </c>
      <c r="C1730" s="1" t="s">
        <v>720</v>
      </c>
      <c r="D1730" s="1">
        <v>100</v>
      </c>
    </row>
    <row r="1731" spans="1:4" hidden="1" x14ac:dyDescent="0.3">
      <c r="A1731">
        <v>1070</v>
      </c>
      <c r="B1731" s="1" t="s">
        <v>724</v>
      </c>
      <c r="C1731" s="1" t="s">
        <v>725</v>
      </c>
      <c r="D1731" s="1">
        <v>100</v>
      </c>
    </row>
    <row r="1732" spans="1:4" hidden="1" x14ac:dyDescent="0.3">
      <c r="A1732">
        <v>1072</v>
      </c>
      <c r="B1732" t="s">
        <v>726</v>
      </c>
      <c r="C1732" t="s">
        <v>727</v>
      </c>
      <c r="D1732">
        <v>100</v>
      </c>
    </row>
    <row r="1733" spans="1:4" hidden="1" x14ac:dyDescent="0.3">
      <c r="A1733">
        <v>1076</v>
      </c>
      <c r="B1733" t="s">
        <v>726</v>
      </c>
      <c r="C1733" t="s">
        <v>727</v>
      </c>
      <c r="D1733">
        <v>100</v>
      </c>
    </row>
    <row r="1734" spans="1:4" hidden="1" x14ac:dyDescent="0.3">
      <c r="A1734">
        <v>1084</v>
      </c>
      <c r="B1734" t="s">
        <v>726</v>
      </c>
      <c r="C1734" t="s">
        <v>727</v>
      </c>
      <c r="D1734">
        <v>100</v>
      </c>
    </row>
    <row r="1735" spans="1:4" hidden="1" x14ac:dyDescent="0.3">
      <c r="A1735">
        <v>1089</v>
      </c>
      <c r="B1735" s="1" t="s">
        <v>728</v>
      </c>
      <c r="C1735" s="1" t="s">
        <v>729</v>
      </c>
      <c r="D1735" s="1">
        <v>100</v>
      </c>
    </row>
    <row r="1736" spans="1:4" hidden="1" x14ac:dyDescent="0.3">
      <c r="A1736">
        <v>1091</v>
      </c>
      <c r="B1736" t="s">
        <v>728</v>
      </c>
      <c r="C1736" t="s">
        <v>729</v>
      </c>
      <c r="D1736">
        <v>100</v>
      </c>
    </row>
    <row r="1737" spans="1:4" hidden="1" x14ac:dyDescent="0.3">
      <c r="A1737">
        <v>1093</v>
      </c>
      <c r="B1737" t="s">
        <v>728</v>
      </c>
      <c r="C1737" t="s">
        <v>729</v>
      </c>
      <c r="D1737">
        <v>100</v>
      </c>
    </row>
    <row r="1738" spans="1:4" hidden="1" x14ac:dyDescent="0.3">
      <c r="A1738">
        <v>2362</v>
      </c>
      <c r="B1738" t="s">
        <v>728</v>
      </c>
      <c r="C1738" t="s">
        <v>729</v>
      </c>
      <c r="D1738">
        <v>100</v>
      </c>
    </row>
    <row r="1739" spans="1:4" hidden="1" x14ac:dyDescent="0.3">
      <c r="A1739">
        <v>2363</v>
      </c>
      <c r="B1739" t="s">
        <v>728</v>
      </c>
      <c r="C1739" t="s">
        <v>729</v>
      </c>
      <c r="D1739">
        <v>100</v>
      </c>
    </row>
    <row r="1740" spans="1:4" hidden="1" x14ac:dyDescent="0.3">
      <c r="A1740">
        <v>1105</v>
      </c>
      <c r="B1740" t="s">
        <v>734</v>
      </c>
      <c r="C1740" t="s">
        <v>733</v>
      </c>
      <c r="D1740">
        <v>100</v>
      </c>
    </row>
    <row r="1741" spans="1:4" hidden="1" x14ac:dyDescent="0.3">
      <c r="A1741">
        <v>1107</v>
      </c>
      <c r="B1741" s="1" t="s">
        <v>736</v>
      </c>
      <c r="C1741" s="1" t="s">
        <v>738</v>
      </c>
      <c r="D1741" s="1">
        <v>100</v>
      </c>
    </row>
    <row r="1742" spans="1:4" hidden="1" x14ac:dyDescent="0.3">
      <c r="A1742">
        <v>1109</v>
      </c>
      <c r="B1742" s="1" t="s">
        <v>739</v>
      </c>
      <c r="C1742" s="1" t="s">
        <v>738</v>
      </c>
      <c r="D1742" s="1">
        <v>100</v>
      </c>
    </row>
    <row r="1743" spans="1:4" hidden="1" x14ac:dyDescent="0.3">
      <c r="A1743">
        <v>1114</v>
      </c>
      <c r="B1743" s="1" t="s">
        <v>742</v>
      </c>
      <c r="C1743" s="1" t="s">
        <v>741</v>
      </c>
      <c r="D1743" s="1">
        <v>100</v>
      </c>
    </row>
    <row r="1744" spans="1:4" hidden="1" x14ac:dyDescent="0.3">
      <c r="A1744">
        <v>1136</v>
      </c>
      <c r="B1744" s="1" t="s">
        <v>755</v>
      </c>
      <c r="C1744" s="1" t="s">
        <v>754</v>
      </c>
      <c r="D1744" s="1">
        <v>100</v>
      </c>
    </row>
    <row r="1745" spans="1:4" hidden="1" x14ac:dyDescent="0.3">
      <c r="A1745">
        <v>1137</v>
      </c>
      <c r="B1745" t="s">
        <v>755</v>
      </c>
      <c r="C1745" t="s">
        <v>754</v>
      </c>
      <c r="D1745">
        <v>100</v>
      </c>
    </row>
    <row r="1746" spans="1:4" hidden="1" x14ac:dyDescent="0.3">
      <c r="A1746">
        <v>1138</v>
      </c>
      <c r="B1746" t="s">
        <v>755</v>
      </c>
      <c r="C1746" t="s">
        <v>754</v>
      </c>
      <c r="D1746">
        <v>100</v>
      </c>
    </row>
    <row r="1747" spans="1:4" hidden="1" x14ac:dyDescent="0.3">
      <c r="A1747">
        <v>1146</v>
      </c>
      <c r="B1747" s="1" t="s">
        <v>758</v>
      </c>
      <c r="C1747" s="1" t="s">
        <v>759</v>
      </c>
      <c r="D1747" s="1">
        <v>100</v>
      </c>
    </row>
    <row r="1748" spans="1:4" hidden="1" x14ac:dyDescent="0.3">
      <c r="A1748">
        <v>1152</v>
      </c>
      <c r="B1748" s="1" t="s">
        <v>764</v>
      </c>
      <c r="C1748" s="1" t="s">
        <v>766</v>
      </c>
      <c r="D1748" s="1">
        <v>100</v>
      </c>
    </row>
    <row r="1749" spans="1:4" hidden="1" x14ac:dyDescent="0.3">
      <c r="A1749">
        <v>1153</v>
      </c>
      <c r="B1749" t="s">
        <v>764</v>
      </c>
      <c r="C1749" t="s">
        <v>766</v>
      </c>
      <c r="D1749">
        <v>100</v>
      </c>
    </row>
    <row r="1750" spans="1:4" hidden="1" x14ac:dyDescent="0.3">
      <c r="A1750">
        <v>1156</v>
      </c>
      <c r="B1750" s="1" t="s">
        <v>765</v>
      </c>
      <c r="C1750" s="1" t="s">
        <v>767</v>
      </c>
      <c r="D1750" s="1">
        <v>100</v>
      </c>
    </row>
    <row r="1751" spans="1:4" hidden="1" x14ac:dyDescent="0.3">
      <c r="A1751">
        <v>1175</v>
      </c>
      <c r="B1751" s="1" t="s">
        <v>771</v>
      </c>
      <c r="C1751" s="1" t="s">
        <v>772</v>
      </c>
      <c r="D1751" s="1">
        <v>100</v>
      </c>
    </row>
    <row r="1752" spans="1:4" hidden="1" x14ac:dyDescent="0.3">
      <c r="A1752">
        <v>1176</v>
      </c>
      <c r="B1752" t="s">
        <v>771</v>
      </c>
      <c r="C1752" t="s">
        <v>772</v>
      </c>
      <c r="D1752">
        <v>100</v>
      </c>
    </row>
    <row r="1753" spans="1:4" hidden="1" x14ac:dyDescent="0.3">
      <c r="A1753">
        <v>1177</v>
      </c>
      <c r="B1753" t="s">
        <v>771</v>
      </c>
      <c r="C1753" t="s">
        <v>772</v>
      </c>
      <c r="D1753">
        <v>100</v>
      </c>
    </row>
    <row r="1754" spans="1:4" hidden="1" x14ac:dyDescent="0.3">
      <c r="A1754">
        <v>1192</v>
      </c>
      <c r="B1754" t="s">
        <v>776</v>
      </c>
      <c r="C1754" t="s">
        <v>777</v>
      </c>
      <c r="D1754">
        <v>100</v>
      </c>
    </row>
    <row r="1755" spans="1:4" hidden="1" x14ac:dyDescent="0.3">
      <c r="A1755">
        <v>1209</v>
      </c>
      <c r="B1755" t="s">
        <v>784</v>
      </c>
      <c r="C1755" t="s">
        <v>785</v>
      </c>
      <c r="D1755">
        <v>100</v>
      </c>
    </row>
    <row r="1756" spans="1:4" hidden="1" x14ac:dyDescent="0.3">
      <c r="A1756">
        <v>1211</v>
      </c>
      <c r="B1756" s="1" t="s">
        <v>786</v>
      </c>
      <c r="C1756" s="1" t="s">
        <v>788</v>
      </c>
      <c r="D1756" s="1">
        <v>100</v>
      </c>
    </row>
    <row r="1757" spans="1:4" hidden="1" x14ac:dyDescent="0.3">
      <c r="A1757">
        <v>1213</v>
      </c>
      <c r="B1757" s="1" t="s">
        <v>790</v>
      </c>
      <c r="C1757" s="1" t="s">
        <v>791</v>
      </c>
      <c r="D1757" s="1">
        <v>100</v>
      </c>
    </row>
    <row r="1758" spans="1:4" hidden="1" x14ac:dyDescent="0.3">
      <c r="A1758">
        <v>1214</v>
      </c>
      <c r="B1758" t="s">
        <v>790</v>
      </c>
      <c r="C1758" t="s">
        <v>791</v>
      </c>
      <c r="D1758">
        <v>100</v>
      </c>
    </row>
    <row r="1759" spans="1:4" hidden="1" x14ac:dyDescent="0.3">
      <c r="A1759">
        <v>1215</v>
      </c>
      <c r="B1759" t="s">
        <v>790</v>
      </c>
      <c r="C1759" t="s">
        <v>791</v>
      </c>
      <c r="D1759">
        <v>100</v>
      </c>
    </row>
    <row r="1760" spans="1:4" hidden="1" x14ac:dyDescent="0.3">
      <c r="A1760">
        <v>1219</v>
      </c>
      <c r="B1760" t="s">
        <v>792</v>
      </c>
      <c r="C1760" t="s">
        <v>793</v>
      </c>
      <c r="D1760">
        <v>100</v>
      </c>
    </row>
    <row r="1761" spans="1:4" hidden="1" x14ac:dyDescent="0.3">
      <c r="A1761">
        <v>1221</v>
      </c>
      <c r="B1761" t="s">
        <v>792</v>
      </c>
      <c r="C1761" t="s">
        <v>793</v>
      </c>
      <c r="D1761">
        <v>100</v>
      </c>
    </row>
    <row r="1762" spans="1:4" hidden="1" x14ac:dyDescent="0.3">
      <c r="A1762">
        <v>1222</v>
      </c>
      <c r="B1762" s="1" t="s">
        <v>794</v>
      </c>
      <c r="C1762" s="1" t="s">
        <v>793</v>
      </c>
      <c r="D1762" s="1">
        <v>100</v>
      </c>
    </row>
    <row r="1763" spans="1:4" hidden="1" x14ac:dyDescent="0.3">
      <c r="A1763">
        <v>1223</v>
      </c>
      <c r="B1763" t="s">
        <v>794</v>
      </c>
      <c r="C1763" t="s">
        <v>793</v>
      </c>
      <c r="D1763">
        <v>100</v>
      </c>
    </row>
    <row r="1764" spans="1:4" hidden="1" x14ac:dyDescent="0.3">
      <c r="A1764">
        <v>1224</v>
      </c>
      <c r="B1764" s="1" t="s">
        <v>795</v>
      </c>
      <c r="C1764" s="1" t="s">
        <v>796</v>
      </c>
      <c r="D1764" s="1">
        <v>100</v>
      </c>
    </row>
    <row r="1765" spans="1:4" hidden="1" x14ac:dyDescent="0.3">
      <c r="A1765">
        <v>1229</v>
      </c>
      <c r="B1765" t="s">
        <v>797</v>
      </c>
      <c r="C1765" t="s">
        <v>798</v>
      </c>
      <c r="D1765">
        <v>100</v>
      </c>
    </row>
    <row r="1766" spans="1:4" hidden="1" x14ac:dyDescent="0.3">
      <c r="A1766">
        <v>1234</v>
      </c>
      <c r="B1766" t="s">
        <v>797</v>
      </c>
      <c r="C1766" t="s">
        <v>798</v>
      </c>
      <c r="D1766">
        <v>100</v>
      </c>
    </row>
    <row r="1767" spans="1:4" hidden="1" x14ac:dyDescent="0.3">
      <c r="A1767">
        <v>1245</v>
      </c>
      <c r="B1767" s="1" t="s">
        <v>800</v>
      </c>
      <c r="C1767" s="1" t="s">
        <v>801</v>
      </c>
      <c r="D1767" s="1">
        <v>100</v>
      </c>
    </row>
    <row r="1768" spans="1:4" hidden="1" x14ac:dyDescent="0.3">
      <c r="A1768">
        <v>1253</v>
      </c>
      <c r="B1768" s="1" t="s">
        <v>807</v>
      </c>
      <c r="C1768" s="1" t="s">
        <v>805</v>
      </c>
      <c r="D1768" s="1">
        <v>100</v>
      </c>
    </row>
    <row r="1769" spans="1:4" hidden="1" x14ac:dyDescent="0.3">
      <c r="A1769">
        <v>1254</v>
      </c>
      <c r="B1769" t="s">
        <v>807</v>
      </c>
      <c r="C1769" t="s">
        <v>805</v>
      </c>
      <c r="D1769">
        <v>100</v>
      </c>
    </row>
    <row r="1770" spans="1:4" hidden="1" x14ac:dyDescent="0.3">
      <c r="A1770">
        <v>1267</v>
      </c>
      <c r="B1770" t="s">
        <v>813</v>
      </c>
      <c r="C1770" t="s">
        <v>814</v>
      </c>
      <c r="D1770">
        <v>100</v>
      </c>
    </row>
    <row r="1771" spans="1:4" hidden="1" x14ac:dyDescent="0.3">
      <c r="A1771">
        <v>1275</v>
      </c>
      <c r="B1771" t="s">
        <v>819</v>
      </c>
      <c r="C1771" t="s">
        <v>820</v>
      </c>
      <c r="D1771">
        <v>100</v>
      </c>
    </row>
    <row r="1772" spans="1:4" hidden="1" x14ac:dyDescent="0.3">
      <c r="A1772">
        <v>1276</v>
      </c>
      <c r="B1772" t="s">
        <v>819</v>
      </c>
      <c r="C1772" t="s">
        <v>820</v>
      </c>
      <c r="D1772">
        <v>100</v>
      </c>
    </row>
    <row r="1773" spans="1:4" hidden="1" x14ac:dyDescent="0.3">
      <c r="A1773">
        <v>1277</v>
      </c>
      <c r="B1773" t="s">
        <v>819</v>
      </c>
      <c r="C1773" t="s">
        <v>820</v>
      </c>
      <c r="D1773">
        <v>100</v>
      </c>
    </row>
    <row r="1774" spans="1:4" hidden="1" x14ac:dyDescent="0.3">
      <c r="A1774">
        <v>1280</v>
      </c>
      <c r="B1774" t="s">
        <v>819</v>
      </c>
      <c r="C1774" t="s">
        <v>820</v>
      </c>
      <c r="D1774">
        <v>100</v>
      </c>
    </row>
    <row r="1775" spans="1:4" hidden="1" x14ac:dyDescent="0.3">
      <c r="A1775">
        <v>2375</v>
      </c>
      <c r="B1775" t="s">
        <v>825</v>
      </c>
      <c r="C1775" t="s">
        <v>826</v>
      </c>
      <c r="D1775">
        <v>100</v>
      </c>
    </row>
    <row r="1776" spans="1:4" hidden="1" x14ac:dyDescent="0.3">
      <c r="A1776">
        <v>2410</v>
      </c>
      <c r="B1776" t="s">
        <v>1060</v>
      </c>
      <c r="C1776" t="s">
        <v>1062</v>
      </c>
      <c r="D1776">
        <v>60</v>
      </c>
    </row>
    <row r="1777" spans="1:4" hidden="1" x14ac:dyDescent="0.3">
      <c r="A1777">
        <v>1634</v>
      </c>
      <c r="B1777" s="1" t="s">
        <v>1061</v>
      </c>
      <c r="C1777" s="1" t="s">
        <v>1063</v>
      </c>
      <c r="D1777" s="1">
        <v>50</v>
      </c>
    </row>
    <row r="1778" spans="1:4" hidden="1" x14ac:dyDescent="0.3">
      <c r="A1778">
        <v>1635</v>
      </c>
      <c r="B1778" s="1" t="s">
        <v>1064</v>
      </c>
      <c r="C1778" s="1" t="s">
        <v>1065</v>
      </c>
      <c r="D1778" s="1">
        <v>60</v>
      </c>
    </row>
    <row r="1779" spans="1:4" hidden="1" x14ac:dyDescent="0.3">
      <c r="A1779">
        <v>1636</v>
      </c>
      <c r="B1779" t="s">
        <v>1064</v>
      </c>
      <c r="C1779" t="s">
        <v>1065</v>
      </c>
      <c r="D1779">
        <v>60</v>
      </c>
    </row>
    <row r="1780" spans="1:4" hidden="1" x14ac:dyDescent="0.3">
      <c r="A1780">
        <v>2411</v>
      </c>
      <c r="B1780" t="s">
        <v>1064</v>
      </c>
      <c r="C1780" t="s">
        <v>1065</v>
      </c>
      <c r="D1780">
        <v>60</v>
      </c>
    </row>
    <row r="1781" spans="1:4" hidden="1" x14ac:dyDescent="0.3">
      <c r="A1781">
        <v>1637</v>
      </c>
      <c r="B1781" s="1" t="s">
        <v>1066</v>
      </c>
      <c r="C1781" s="1" t="s">
        <v>1067</v>
      </c>
      <c r="D1781" s="1">
        <v>60</v>
      </c>
    </row>
    <row r="1782" spans="1:4" hidden="1" x14ac:dyDescent="0.3">
      <c r="A1782">
        <v>1309</v>
      </c>
      <c r="B1782" s="1" t="s">
        <v>841</v>
      </c>
      <c r="C1782" s="1" t="s">
        <v>843</v>
      </c>
      <c r="D1782" s="1">
        <v>100</v>
      </c>
    </row>
    <row r="1783" spans="1:4" hidden="1" x14ac:dyDescent="0.3">
      <c r="A1783">
        <v>1313</v>
      </c>
      <c r="B1783" t="s">
        <v>842</v>
      </c>
      <c r="C1783" t="s">
        <v>844</v>
      </c>
      <c r="D1783">
        <v>100</v>
      </c>
    </row>
    <row r="1784" spans="1:4" hidden="1" x14ac:dyDescent="0.3">
      <c r="A1784">
        <v>1317</v>
      </c>
      <c r="B1784" s="1" t="s">
        <v>845</v>
      </c>
      <c r="C1784" s="1" t="s">
        <v>846</v>
      </c>
      <c r="D1784" s="1">
        <v>100</v>
      </c>
    </row>
    <row r="1785" spans="1:4" hidden="1" x14ac:dyDescent="0.3">
      <c r="A1785">
        <v>1318</v>
      </c>
      <c r="B1785" t="s">
        <v>845</v>
      </c>
      <c r="C1785" t="s">
        <v>846</v>
      </c>
      <c r="D1785">
        <v>100</v>
      </c>
    </row>
    <row r="1786" spans="1:4" hidden="1" x14ac:dyDescent="0.3">
      <c r="A1786">
        <v>1319</v>
      </c>
      <c r="B1786" s="1" t="s">
        <v>847</v>
      </c>
      <c r="C1786" s="1" t="s">
        <v>848</v>
      </c>
      <c r="D1786" s="1">
        <v>100</v>
      </c>
    </row>
    <row r="1787" spans="1:4" hidden="1" x14ac:dyDescent="0.3">
      <c r="A1787">
        <v>1323</v>
      </c>
      <c r="B1787" t="s">
        <v>849</v>
      </c>
      <c r="C1787" t="s">
        <v>850</v>
      </c>
      <c r="D1787">
        <v>100</v>
      </c>
    </row>
    <row r="1788" spans="1:4" hidden="1" x14ac:dyDescent="0.3">
      <c r="A1788">
        <v>1324</v>
      </c>
      <c r="B1788" s="1" t="s">
        <v>851</v>
      </c>
      <c r="C1788" s="1" t="s">
        <v>852</v>
      </c>
      <c r="D1788" s="1">
        <v>100</v>
      </c>
    </row>
    <row r="1789" spans="1:4" hidden="1" x14ac:dyDescent="0.3">
      <c r="A1789">
        <v>1334</v>
      </c>
      <c r="B1789" s="1" t="s">
        <v>859</v>
      </c>
      <c r="C1789" s="1" t="s">
        <v>860</v>
      </c>
      <c r="D1789" s="1">
        <v>100</v>
      </c>
    </row>
    <row r="1790" spans="1:4" hidden="1" x14ac:dyDescent="0.3">
      <c r="A1790">
        <v>1353</v>
      </c>
      <c r="B1790" t="s">
        <v>873</v>
      </c>
      <c r="C1790" t="s">
        <v>874</v>
      </c>
      <c r="D1790">
        <v>100</v>
      </c>
    </row>
    <row r="1791" spans="1:4" hidden="1" x14ac:dyDescent="0.3">
      <c r="A1791">
        <v>1354</v>
      </c>
      <c r="B1791" t="s">
        <v>873</v>
      </c>
      <c r="C1791" t="s">
        <v>874</v>
      </c>
      <c r="D1791">
        <v>100</v>
      </c>
    </row>
    <row r="1792" spans="1:4" hidden="1" x14ac:dyDescent="0.3">
      <c r="A1792">
        <v>1370</v>
      </c>
      <c r="B1792" t="s">
        <v>881</v>
      </c>
      <c r="C1792" t="s">
        <v>880</v>
      </c>
      <c r="D1792">
        <v>100</v>
      </c>
    </row>
    <row r="1793" spans="1:4" hidden="1" x14ac:dyDescent="0.3">
      <c r="A1793">
        <v>1371</v>
      </c>
      <c r="B1793" t="s">
        <v>881</v>
      </c>
      <c r="C1793" t="s">
        <v>880</v>
      </c>
      <c r="D1793">
        <v>100</v>
      </c>
    </row>
    <row r="1794" spans="1:4" hidden="1" x14ac:dyDescent="0.3">
      <c r="A1794">
        <v>1638</v>
      </c>
      <c r="B1794" t="s">
        <v>1066</v>
      </c>
      <c r="C1794" t="s">
        <v>1067</v>
      </c>
      <c r="D1794">
        <v>60</v>
      </c>
    </row>
    <row r="1795" spans="1:4" hidden="1" x14ac:dyDescent="0.3">
      <c r="A1795">
        <v>2412</v>
      </c>
      <c r="B1795" t="s">
        <v>1066</v>
      </c>
      <c r="C1795" t="s">
        <v>1067</v>
      </c>
      <c r="D1795">
        <v>60</v>
      </c>
    </row>
    <row r="1796" spans="1:4" hidden="1" x14ac:dyDescent="0.3">
      <c r="A1796">
        <v>1640</v>
      </c>
      <c r="B1796" t="s">
        <v>1068</v>
      </c>
      <c r="C1796" t="s">
        <v>1072</v>
      </c>
      <c r="D1796">
        <v>50</v>
      </c>
    </row>
    <row r="1797" spans="1:4" hidden="1" x14ac:dyDescent="0.3">
      <c r="A1797">
        <v>1639</v>
      </c>
      <c r="B1797" s="1" t="s">
        <v>1068</v>
      </c>
      <c r="C1797" s="1" t="s">
        <v>1072</v>
      </c>
      <c r="D1797" s="1">
        <v>80</v>
      </c>
    </row>
    <row r="1798" spans="1:4" hidden="1" x14ac:dyDescent="0.3">
      <c r="A1798">
        <v>2413</v>
      </c>
      <c r="B1798" t="s">
        <v>1068</v>
      </c>
      <c r="C1798" t="s">
        <v>1072</v>
      </c>
      <c r="D1798">
        <v>80</v>
      </c>
    </row>
    <row r="1799" spans="1:4" hidden="1" x14ac:dyDescent="0.3">
      <c r="A1799">
        <v>1641</v>
      </c>
      <c r="B1799" s="1" t="s">
        <v>1069</v>
      </c>
      <c r="C1799" s="1" t="s">
        <v>1073</v>
      </c>
      <c r="D1799" s="1">
        <v>30</v>
      </c>
    </row>
    <row r="1800" spans="1:4" hidden="1" x14ac:dyDescent="0.3">
      <c r="A1800">
        <v>1726</v>
      </c>
      <c r="B1800" s="1" t="s">
        <v>1131</v>
      </c>
      <c r="C1800" s="1" t="s">
        <v>1132</v>
      </c>
      <c r="D1800" s="1">
        <v>40</v>
      </c>
    </row>
    <row r="1801" spans="1:4" hidden="1" x14ac:dyDescent="0.3">
      <c r="A1801">
        <v>1727</v>
      </c>
      <c r="B1801" t="s">
        <v>1133</v>
      </c>
      <c r="C1801" t="s">
        <v>1134</v>
      </c>
      <c r="D1801">
        <v>60</v>
      </c>
    </row>
    <row r="1802" spans="1:4" hidden="1" x14ac:dyDescent="0.3">
      <c r="A1802">
        <v>1728</v>
      </c>
      <c r="B1802" t="s">
        <v>1135</v>
      </c>
      <c r="C1802" t="s">
        <v>1136</v>
      </c>
      <c r="D1802">
        <v>80</v>
      </c>
    </row>
    <row r="1803" spans="1:4" hidden="1" x14ac:dyDescent="0.3">
      <c r="A1803">
        <v>1729</v>
      </c>
      <c r="B1803" s="1" t="s">
        <v>1137</v>
      </c>
      <c r="C1803" s="1" t="s">
        <v>1138</v>
      </c>
      <c r="D1803" s="1">
        <v>30</v>
      </c>
    </row>
    <row r="1804" spans="1:4" hidden="1" x14ac:dyDescent="0.3">
      <c r="A1804">
        <v>1732</v>
      </c>
      <c r="B1804" s="1" t="s">
        <v>1140</v>
      </c>
      <c r="C1804" s="1" t="s">
        <v>1143</v>
      </c>
      <c r="D1804" s="1">
        <v>30</v>
      </c>
    </row>
    <row r="1805" spans="1:4" hidden="1" x14ac:dyDescent="0.3">
      <c r="A1805">
        <v>1730</v>
      </c>
      <c r="B1805" s="1" t="s">
        <v>1139</v>
      </c>
      <c r="C1805" s="1" t="s">
        <v>1142</v>
      </c>
      <c r="D1805" s="1">
        <v>30</v>
      </c>
    </row>
    <row r="1806" spans="1:4" hidden="1" x14ac:dyDescent="0.3">
      <c r="A1806">
        <v>1731</v>
      </c>
      <c r="B1806" t="s">
        <v>1139</v>
      </c>
      <c r="C1806" t="s">
        <v>1142</v>
      </c>
      <c r="D1806">
        <v>35</v>
      </c>
    </row>
    <row r="1807" spans="1:4" hidden="1" x14ac:dyDescent="0.3">
      <c r="A1807">
        <v>1733</v>
      </c>
      <c r="B1807" s="1" t="s">
        <v>1141</v>
      </c>
      <c r="C1807" s="1" t="s">
        <v>1144</v>
      </c>
      <c r="D1807" s="1">
        <v>30</v>
      </c>
    </row>
    <row r="1808" spans="1:4" hidden="1" x14ac:dyDescent="0.3">
      <c r="A1808">
        <v>1734</v>
      </c>
      <c r="B1808" s="1" t="s">
        <v>1145</v>
      </c>
      <c r="C1808" s="1" t="s">
        <v>1146</v>
      </c>
      <c r="D1808" s="1">
        <v>30</v>
      </c>
    </row>
    <row r="1809" spans="1:4" hidden="1" x14ac:dyDescent="0.3">
      <c r="A1809">
        <v>2420</v>
      </c>
      <c r="B1809" t="s">
        <v>1491</v>
      </c>
      <c r="C1809" t="s">
        <v>1492</v>
      </c>
      <c r="D1809">
        <v>70</v>
      </c>
    </row>
    <row r="1810" spans="1:4" hidden="1" x14ac:dyDescent="0.3">
      <c r="A1810">
        <v>2421</v>
      </c>
      <c r="B1810" t="s">
        <v>1491</v>
      </c>
      <c r="C1810" t="s">
        <v>1492</v>
      </c>
      <c r="D1810">
        <v>70</v>
      </c>
    </row>
    <row r="1811" spans="1:4" hidden="1" x14ac:dyDescent="0.3">
      <c r="A1811">
        <v>1735</v>
      </c>
      <c r="B1811" s="1" t="s">
        <v>1147</v>
      </c>
      <c r="C1811" s="1" t="s">
        <v>1151</v>
      </c>
      <c r="D1811" s="1">
        <v>40</v>
      </c>
    </row>
    <row r="1812" spans="1:4" hidden="1" x14ac:dyDescent="0.3">
      <c r="A1812">
        <v>1736</v>
      </c>
      <c r="B1812" s="1" t="s">
        <v>1148</v>
      </c>
      <c r="C1812" s="1" t="s">
        <v>1152</v>
      </c>
      <c r="D1812" s="1">
        <v>220</v>
      </c>
    </row>
    <row r="1813" spans="1:4" hidden="1" x14ac:dyDescent="0.3">
      <c r="A1813">
        <v>1737</v>
      </c>
      <c r="B1813" s="1" t="s">
        <v>1149</v>
      </c>
      <c r="C1813" s="1" t="s">
        <v>1153</v>
      </c>
      <c r="D1813" s="1">
        <v>30</v>
      </c>
    </row>
    <row r="1814" spans="1:4" hidden="1" x14ac:dyDescent="0.3">
      <c r="A1814">
        <v>1738</v>
      </c>
      <c r="B1814" s="1" t="s">
        <v>1150</v>
      </c>
      <c r="C1814" s="1" t="s">
        <v>1154</v>
      </c>
      <c r="D1814" s="1">
        <v>50</v>
      </c>
    </row>
    <row r="1815" spans="1:4" hidden="1" x14ac:dyDescent="0.3">
      <c r="A1815">
        <v>1667</v>
      </c>
      <c r="B1815" s="1" t="s">
        <v>1089</v>
      </c>
      <c r="C1815" s="1" t="s">
        <v>1093</v>
      </c>
      <c r="D1815" s="1">
        <v>100</v>
      </c>
    </row>
    <row r="1816" spans="1:4" hidden="1" x14ac:dyDescent="0.3">
      <c r="A1816">
        <v>1670</v>
      </c>
      <c r="B1816" s="1" t="s">
        <v>1096</v>
      </c>
      <c r="C1816" s="1" t="s">
        <v>1097</v>
      </c>
      <c r="D1816" s="1">
        <v>100</v>
      </c>
    </row>
    <row r="1817" spans="1:4" hidden="1" x14ac:dyDescent="0.3">
      <c r="A1817">
        <v>1671</v>
      </c>
      <c r="B1817" t="s">
        <v>1096</v>
      </c>
      <c r="C1817" t="s">
        <v>1097</v>
      </c>
      <c r="D1817">
        <v>100</v>
      </c>
    </row>
    <row r="1818" spans="1:4" hidden="1" x14ac:dyDescent="0.3">
      <c r="A1818">
        <v>1672</v>
      </c>
      <c r="B1818" t="s">
        <v>1096</v>
      </c>
      <c r="C1818" t="s">
        <v>1097</v>
      </c>
      <c r="D1818">
        <v>100</v>
      </c>
    </row>
    <row r="1819" spans="1:4" hidden="1" x14ac:dyDescent="0.3">
      <c r="A1819">
        <v>1673</v>
      </c>
      <c r="B1819" t="s">
        <v>1096</v>
      </c>
      <c r="C1819" t="s">
        <v>1097</v>
      </c>
      <c r="D1819">
        <v>100</v>
      </c>
    </row>
    <row r="1820" spans="1:4" hidden="1" x14ac:dyDescent="0.3">
      <c r="A1820">
        <v>1693</v>
      </c>
      <c r="B1820" t="s">
        <v>1111</v>
      </c>
      <c r="C1820" t="s">
        <v>1112</v>
      </c>
      <c r="D1820">
        <v>100</v>
      </c>
    </row>
    <row r="1821" spans="1:4" hidden="1" x14ac:dyDescent="0.3">
      <c r="A1821">
        <v>1696</v>
      </c>
      <c r="B1821" t="s">
        <v>1111</v>
      </c>
      <c r="C1821" t="s">
        <v>1112</v>
      </c>
      <c r="D1821">
        <v>100</v>
      </c>
    </row>
    <row r="1822" spans="1:4" hidden="1" x14ac:dyDescent="0.3">
      <c r="A1822">
        <v>1702</v>
      </c>
      <c r="B1822" t="s">
        <v>1111</v>
      </c>
      <c r="C1822" t="s">
        <v>1112</v>
      </c>
      <c r="D1822">
        <v>100</v>
      </c>
    </row>
    <row r="1823" spans="1:4" hidden="1" x14ac:dyDescent="0.3">
      <c r="A1823">
        <v>1704</v>
      </c>
      <c r="B1823" t="s">
        <v>1111</v>
      </c>
      <c r="C1823" t="s">
        <v>1112</v>
      </c>
      <c r="D1823">
        <v>100</v>
      </c>
    </row>
    <row r="1824" spans="1:4" hidden="1" x14ac:dyDescent="0.3">
      <c r="A1824">
        <v>1710</v>
      </c>
      <c r="B1824" t="s">
        <v>1111</v>
      </c>
      <c r="C1824" t="s">
        <v>1112</v>
      </c>
      <c r="D1824">
        <v>100</v>
      </c>
    </row>
    <row r="1825" spans="1:4" hidden="1" x14ac:dyDescent="0.3">
      <c r="A1825">
        <v>2415</v>
      </c>
      <c r="B1825" t="s">
        <v>1111</v>
      </c>
      <c r="C1825" t="s">
        <v>1112</v>
      </c>
      <c r="D1825">
        <v>100</v>
      </c>
    </row>
    <row r="1826" spans="1:4" hidden="1" x14ac:dyDescent="0.3">
      <c r="A1826">
        <v>1724</v>
      </c>
      <c r="B1826" s="1" t="s">
        <v>1129</v>
      </c>
      <c r="C1826" s="1" t="s">
        <v>1130</v>
      </c>
      <c r="D1826" s="1">
        <v>100</v>
      </c>
    </row>
    <row r="1827" spans="1:4" hidden="1" x14ac:dyDescent="0.3">
      <c r="A1827">
        <v>1725</v>
      </c>
      <c r="B1827" t="s">
        <v>1129</v>
      </c>
      <c r="C1827" t="s">
        <v>1130</v>
      </c>
      <c r="D1827">
        <v>100</v>
      </c>
    </row>
    <row r="1828" spans="1:4" hidden="1" x14ac:dyDescent="0.3">
      <c r="A1828">
        <v>1801</v>
      </c>
      <c r="B1828" t="s">
        <v>1213</v>
      </c>
      <c r="C1828" t="s">
        <v>1214</v>
      </c>
      <c r="D1828">
        <v>100</v>
      </c>
    </row>
    <row r="1829" spans="1:4" hidden="1" x14ac:dyDescent="0.3">
      <c r="A1829">
        <v>1809</v>
      </c>
      <c r="B1829" t="s">
        <v>1217</v>
      </c>
      <c r="C1829" t="s">
        <v>1218</v>
      </c>
      <c r="D1829">
        <v>100</v>
      </c>
    </row>
    <row r="1830" spans="1:4" hidden="1" x14ac:dyDescent="0.3">
      <c r="A1830">
        <v>1811</v>
      </c>
      <c r="B1830" t="s">
        <v>1217</v>
      </c>
      <c r="C1830" t="s">
        <v>1218</v>
      </c>
      <c r="D1830">
        <v>100</v>
      </c>
    </row>
    <row r="1831" spans="1:4" hidden="1" x14ac:dyDescent="0.3">
      <c r="A1831">
        <v>1813</v>
      </c>
      <c r="B1831" s="1" t="s">
        <v>1219</v>
      </c>
      <c r="C1831" s="1" t="s">
        <v>1220</v>
      </c>
      <c r="D1831" s="1">
        <v>100</v>
      </c>
    </row>
    <row r="1832" spans="1:4" hidden="1" x14ac:dyDescent="0.3">
      <c r="A1832">
        <v>1814</v>
      </c>
      <c r="B1832" s="1" t="s">
        <v>1221</v>
      </c>
      <c r="C1832" s="1" t="s">
        <v>1220</v>
      </c>
      <c r="D1832" s="1">
        <v>100</v>
      </c>
    </row>
    <row r="1833" spans="1:4" hidden="1" x14ac:dyDescent="0.3">
      <c r="A1833">
        <v>1815</v>
      </c>
      <c r="B1833" s="1" t="s">
        <v>1222</v>
      </c>
      <c r="C1833" s="1" t="s">
        <v>1220</v>
      </c>
      <c r="D1833" s="1">
        <v>100</v>
      </c>
    </row>
    <row r="1834" spans="1:4" hidden="1" x14ac:dyDescent="0.3">
      <c r="A1834">
        <v>1824</v>
      </c>
      <c r="B1834" s="1" t="s">
        <v>1229</v>
      </c>
      <c r="C1834" s="1" t="s">
        <v>1228</v>
      </c>
      <c r="D1834" s="1">
        <v>100</v>
      </c>
    </row>
    <row r="1835" spans="1:4" hidden="1" x14ac:dyDescent="0.3">
      <c r="A1835">
        <v>1825</v>
      </c>
      <c r="B1835" t="s">
        <v>1229</v>
      </c>
      <c r="C1835" t="s">
        <v>1228</v>
      </c>
      <c r="D1835">
        <v>100</v>
      </c>
    </row>
    <row r="1836" spans="1:4" hidden="1" x14ac:dyDescent="0.3">
      <c r="A1836">
        <v>1827</v>
      </c>
      <c r="B1836" s="1" t="s">
        <v>1230</v>
      </c>
      <c r="C1836" s="1" t="s">
        <v>1228</v>
      </c>
      <c r="D1836" s="1">
        <v>100</v>
      </c>
    </row>
    <row r="1837" spans="1:4" hidden="1" x14ac:dyDescent="0.3">
      <c r="A1837">
        <v>1828</v>
      </c>
      <c r="B1837" t="s">
        <v>1230</v>
      </c>
      <c r="C1837" t="s">
        <v>1228</v>
      </c>
      <c r="D1837">
        <v>100</v>
      </c>
    </row>
    <row r="1838" spans="1:4" hidden="1" x14ac:dyDescent="0.3">
      <c r="A1838">
        <v>1829</v>
      </c>
      <c r="B1838" t="s">
        <v>1230</v>
      </c>
      <c r="C1838" t="s">
        <v>1228</v>
      </c>
      <c r="D1838">
        <v>100</v>
      </c>
    </row>
    <row r="1839" spans="1:4" hidden="1" x14ac:dyDescent="0.3">
      <c r="A1839">
        <v>1833</v>
      </c>
      <c r="B1839" s="1" t="s">
        <v>1232</v>
      </c>
      <c r="C1839" s="1" t="s">
        <v>1228</v>
      </c>
      <c r="D1839" s="1">
        <v>100</v>
      </c>
    </row>
    <row r="1840" spans="1:4" hidden="1" x14ac:dyDescent="0.3">
      <c r="A1840">
        <v>1834</v>
      </c>
      <c r="B1840" s="1" t="s">
        <v>1233</v>
      </c>
      <c r="C1840" s="1" t="s">
        <v>1234</v>
      </c>
      <c r="D1840" s="1">
        <v>100</v>
      </c>
    </row>
    <row r="1841" spans="1:4" hidden="1" x14ac:dyDescent="0.3">
      <c r="A1841">
        <v>1835</v>
      </c>
      <c r="B1841" t="s">
        <v>1233</v>
      </c>
      <c r="C1841" t="s">
        <v>1234</v>
      </c>
      <c r="D1841">
        <v>100</v>
      </c>
    </row>
    <row r="1842" spans="1:4" hidden="1" x14ac:dyDescent="0.3">
      <c r="A1842">
        <v>1837</v>
      </c>
      <c r="B1842" s="1" t="s">
        <v>1235</v>
      </c>
      <c r="C1842" s="1" t="s">
        <v>1237</v>
      </c>
      <c r="D1842" s="1">
        <v>100</v>
      </c>
    </row>
    <row r="1843" spans="1:4" hidden="1" x14ac:dyDescent="0.3">
      <c r="A1843">
        <v>1838</v>
      </c>
      <c r="B1843" t="s">
        <v>1235</v>
      </c>
      <c r="C1843" t="s">
        <v>1237</v>
      </c>
      <c r="D1843">
        <v>100</v>
      </c>
    </row>
    <row r="1844" spans="1:4" hidden="1" x14ac:dyDescent="0.3">
      <c r="A1844">
        <v>1878</v>
      </c>
      <c r="B1844" t="s">
        <v>1253</v>
      </c>
      <c r="C1844" t="s">
        <v>1254</v>
      </c>
      <c r="D1844">
        <v>100</v>
      </c>
    </row>
    <row r="1845" spans="1:4" hidden="1" x14ac:dyDescent="0.3">
      <c r="A1845">
        <v>1880</v>
      </c>
      <c r="B1845" t="s">
        <v>1253</v>
      </c>
      <c r="C1845" t="s">
        <v>1254</v>
      </c>
      <c r="D1845">
        <v>100</v>
      </c>
    </row>
    <row r="1846" spans="1:4" hidden="1" x14ac:dyDescent="0.3">
      <c r="A1846">
        <v>1882</v>
      </c>
      <c r="B1846" s="1" t="s">
        <v>1255</v>
      </c>
      <c r="C1846" s="1" t="s">
        <v>1257</v>
      </c>
      <c r="D1846" s="1">
        <v>100</v>
      </c>
    </row>
    <row r="1847" spans="1:4" hidden="1" x14ac:dyDescent="0.3">
      <c r="A1847">
        <v>1918</v>
      </c>
      <c r="B1847" t="s">
        <v>1265</v>
      </c>
      <c r="C1847" t="s">
        <v>1266</v>
      </c>
      <c r="D1847">
        <v>100</v>
      </c>
    </row>
    <row r="1848" spans="1:4" hidden="1" x14ac:dyDescent="0.3">
      <c r="A1848">
        <v>1985</v>
      </c>
      <c r="B1848" t="s">
        <v>1299</v>
      </c>
      <c r="C1848" t="s">
        <v>1301</v>
      </c>
      <c r="D1848">
        <v>100</v>
      </c>
    </row>
    <row r="1849" spans="1:4" hidden="1" x14ac:dyDescent="0.3">
      <c r="A1849">
        <v>1999</v>
      </c>
      <c r="B1849" t="s">
        <v>1303</v>
      </c>
      <c r="C1849" t="s">
        <v>1304</v>
      </c>
      <c r="D1849">
        <v>100</v>
      </c>
    </row>
    <row r="1850" spans="1:4" hidden="1" x14ac:dyDescent="0.3">
      <c r="A1850">
        <v>2011</v>
      </c>
      <c r="B1850" s="1" t="s">
        <v>1309</v>
      </c>
      <c r="C1850" s="1" t="s">
        <v>1310</v>
      </c>
      <c r="D1850" s="1">
        <v>100</v>
      </c>
    </row>
    <row r="1851" spans="1:4" hidden="1" x14ac:dyDescent="0.3">
      <c r="A1851">
        <v>2012</v>
      </c>
      <c r="B1851" t="s">
        <v>1309</v>
      </c>
      <c r="C1851" t="s">
        <v>1310</v>
      </c>
      <c r="D1851">
        <v>100</v>
      </c>
    </row>
    <row r="1852" spans="1:4" hidden="1" x14ac:dyDescent="0.3">
      <c r="A1852">
        <v>2013</v>
      </c>
      <c r="B1852" t="s">
        <v>1309</v>
      </c>
      <c r="C1852" t="s">
        <v>1310</v>
      </c>
      <c r="D1852">
        <v>100</v>
      </c>
    </row>
    <row r="1853" spans="1:4" hidden="1" x14ac:dyDescent="0.3">
      <c r="A1853">
        <v>2014</v>
      </c>
      <c r="B1853" t="s">
        <v>1309</v>
      </c>
      <c r="C1853" t="s">
        <v>1310</v>
      </c>
      <c r="D1853">
        <v>100</v>
      </c>
    </row>
    <row r="1854" spans="1:4" hidden="1" x14ac:dyDescent="0.3">
      <c r="A1854">
        <v>2022</v>
      </c>
      <c r="B1854" s="1" t="s">
        <v>1313</v>
      </c>
      <c r="C1854" s="1" t="s">
        <v>1314</v>
      </c>
      <c r="D1854" s="1">
        <v>100</v>
      </c>
    </row>
    <row r="1855" spans="1:4" hidden="1" x14ac:dyDescent="0.3">
      <c r="A1855">
        <v>2023</v>
      </c>
      <c r="B1855" t="s">
        <v>1313</v>
      </c>
      <c r="C1855" t="s">
        <v>1314</v>
      </c>
      <c r="D1855">
        <v>100</v>
      </c>
    </row>
    <row r="1856" spans="1:4" hidden="1" x14ac:dyDescent="0.3">
      <c r="A1856">
        <v>2025</v>
      </c>
      <c r="B1856" t="s">
        <v>1315</v>
      </c>
      <c r="C1856" t="s">
        <v>1316</v>
      </c>
      <c r="D1856">
        <v>100</v>
      </c>
    </row>
    <row r="1857" spans="1:4" hidden="1" x14ac:dyDescent="0.3">
      <c r="A1857">
        <v>2027</v>
      </c>
      <c r="B1857" t="s">
        <v>1315</v>
      </c>
      <c r="C1857" t="s">
        <v>1316</v>
      </c>
      <c r="D1857">
        <v>100</v>
      </c>
    </row>
    <row r="1858" spans="1:4" hidden="1" x14ac:dyDescent="0.3">
      <c r="A1858">
        <v>2028</v>
      </c>
      <c r="B1858" t="s">
        <v>1315</v>
      </c>
      <c r="C1858" t="s">
        <v>1316</v>
      </c>
      <c r="D1858">
        <v>100</v>
      </c>
    </row>
    <row r="1859" spans="1:4" hidden="1" x14ac:dyDescent="0.3">
      <c r="A1859">
        <v>2447</v>
      </c>
      <c r="B1859" t="s">
        <v>1315</v>
      </c>
      <c r="C1859" t="s">
        <v>1316</v>
      </c>
      <c r="D1859">
        <v>100</v>
      </c>
    </row>
    <row r="1860" spans="1:4" hidden="1" x14ac:dyDescent="0.3">
      <c r="A1860">
        <v>2029</v>
      </c>
      <c r="B1860" s="1" t="s">
        <v>1317</v>
      </c>
      <c r="C1860" s="1" t="s">
        <v>1318</v>
      </c>
      <c r="D1860" s="1">
        <v>100</v>
      </c>
    </row>
    <row r="1861" spans="1:4" hidden="1" x14ac:dyDescent="0.3">
      <c r="A1861">
        <v>2030</v>
      </c>
      <c r="B1861" s="1" t="s">
        <v>1319</v>
      </c>
      <c r="C1861" s="1" t="s">
        <v>1322</v>
      </c>
      <c r="D1861" s="1">
        <v>100</v>
      </c>
    </row>
    <row r="1862" spans="1:4" hidden="1" x14ac:dyDescent="0.3">
      <c r="A1862">
        <v>2031</v>
      </c>
      <c r="B1862" s="1" t="s">
        <v>1320</v>
      </c>
      <c r="C1862" s="1" t="s">
        <v>1323</v>
      </c>
      <c r="D1862" s="1">
        <v>100</v>
      </c>
    </row>
    <row r="1863" spans="1:4" hidden="1" x14ac:dyDescent="0.3">
      <c r="A1863">
        <v>2034</v>
      </c>
      <c r="B1863" t="s">
        <v>1320</v>
      </c>
      <c r="C1863" t="s">
        <v>1323</v>
      </c>
      <c r="D1863">
        <v>100</v>
      </c>
    </row>
    <row r="1864" spans="1:4" hidden="1" x14ac:dyDescent="0.3">
      <c r="A1864">
        <v>2035</v>
      </c>
      <c r="B1864" t="s">
        <v>1320</v>
      </c>
      <c r="C1864" t="s">
        <v>1323</v>
      </c>
      <c r="D1864">
        <v>100</v>
      </c>
    </row>
    <row r="1865" spans="1:4" hidden="1" x14ac:dyDescent="0.3">
      <c r="A1865">
        <v>2036</v>
      </c>
      <c r="B1865" t="s">
        <v>1320</v>
      </c>
      <c r="C1865" t="s">
        <v>1323</v>
      </c>
      <c r="D1865">
        <v>100</v>
      </c>
    </row>
    <row r="1866" spans="1:4" hidden="1" x14ac:dyDescent="0.3">
      <c r="A1866">
        <v>2038</v>
      </c>
      <c r="B1866" t="s">
        <v>1320</v>
      </c>
      <c r="C1866" t="s">
        <v>1323</v>
      </c>
      <c r="D1866">
        <v>100</v>
      </c>
    </row>
    <row r="1867" spans="1:4" hidden="1" x14ac:dyDescent="0.3">
      <c r="A1867">
        <v>2042</v>
      </c>
      <c r="B1867" t="s">
        <v>1325</v>
      </c>
      <c r="C1867" t="s">
        <v>1324</v>
      </c>
      <c r="D1867">
        <v>100</v>
      </c>
    </row>
    <row r="1868" spans="1:4" hidden="1" x14ac:dyDescent="0.3">
      <c r="A1868">
        <v>2043</v>
      </c>
      <c r="B1868" t="s">
        <v>1325</v>
      </c>
      <c r="C1868" t="s">
        <v>1324</v>
      </c>
      <c r="D1868">
        <v>100</v>
      </c>
    </row>
    <row r="1869" spans="1:4" hidden="1" x14ac:dyDescent="0.3">
      <c r="A1869">
        <v>2044</v>
      </c>
      <c r="B1869" t="s">
        <v>1325</v>
      </c>
      <c r="C1869" t="s">
        <v>1324</v>
      </c>
      <c r="D1869">
        <v>100</v>
      </c>
    </row>
    <row r="1870" spans="1:4" hidden="1" x14ac:dyDescent="0.3">
      <c r="A1870">
        <v>2045</v>
      </c>
      <c r="B1870" t="s">
        <v>1325</v>
      </c>
      <c r="C1870" t="s">
        <v>1324</v>
      </c>
      <c r="D1870">
        <v>100</v>
      </c>
    </row>
    <row r="1871" spans="1:4" hidden="1" x14ac:dyDescent="0.3">
      <c r="A1871">
        <v>2046</v>
      </c>
      <c r="B1871" t="s">
        <v>1325</v>
      </c>
      <c r="C1871" t="s">
        <v>1324</v>
      </c>
      <c r="D1871">
        <v>100</v>
      </c>
    </row>
    <row r="1872" spans="1:4" hidden="1" x14ac:dyDescent="0.3">
      <c r="A1872">
        <v>2047</v>
      </c>
      <c r="B1872" t="s">
        <v>1325</v>
      </c>
      <c r="C1872" t="s">
        <v>1324</v>
      </c>
      <c r="D1872">
        <v>100</v>
      </c>
    </row>
    <row r="1873" spans="1:4" hidden="1" x14ac:dyDescent="0.3">
      <c r="A1873">
        <v>2048</v>
      </c>
      <c r="B1873" t="s">
        <v>1325</v>
      </c>
      <c r="C1873" t="s">
        <v>1324</v>
      </c>
      <c r="D1873">
        <v>100</v>
      </c>
    </row>
    <row r="1874" spans="1:4" hidden="1" x14ac:dyDescent="0.3">
      <c r="A1874">
        <v>2049</v>
      </c>
      <c r="B1874" t="s">
        <v>1325</v>
      </c>
      <c r="C1874" t="s">
        <v>1324</v>
      </c>
      <c r="D1874">
        <v>100</v>
      </c>
    </row>
    <row r="1875" spans="1:4" hidden="1" x14ac:dyDescent="0.3">
      <c r="A1875">
        <v>2448</v>
      </c>
      <c r="B1875" t="s">
        <v>1325</v>
      </c>
      <c r="C1875" t="s">
        <v>1324</v>
      </c>
      <c r="D1875">
        <v>100</v>
      </c>
    </row>
    <row r="1876" spans="1:4" hidden="1" x14ac:dyDescent="0.3">
      <c r="A1876">
        <v>2449</v>
      </c>
      <c r="B1876" t="s">
        <v>1325</v>
      </c>
      <c r="C1876" t="s">
        <v>1324</v>
      </c>
      <c r="D1876">
        <v>100</v>
      </c>
    </row>
    <row r="1877" spans="1:4" hidden="1" x14ac:dyDescent="0.3">
      <c r="A1877">
        <v>2050</v>
      </c>
      <c r="B1877" s="1" t="s">
        <v>1326</v>
      </c>
      <c r="C1877" s="1" t="s">
        <v>1327</v>
      </c>
      <c r="D1877" s="1">
        <v>100</v>
      </c>
    </row>
    <row r="1878" spans="1:4" hidden="1" x14ac:dyDescent="0.3">
      <c r="A1878">
        <v>2051</v>
      </c>
      <c r="B1878" s="1" t="s">
        <v>1328</v>
      </c>
      <c r="C1878" s="1" t="s">
        <v>1333</v>
      </c>
      <c r="D1878" s="1">
        <v>100</v>
      </c>
    </row>
    <row r="1879" spans="1:4" hidden="1" x14ac:dyDescent="0.3">
      <c r="A1879">
        <v>2053</v>
      </c>
      <c r="B1879" s="1" t="s">
        <v>1329</v>
      </c>
      <c r="C1879" s="1" t="s">
        <v>1334</v>
      </c>
      <c r="D1879" s="1">
        <v>100</v>
      </c>
    </row>
    <row r="1880" spans="1:4" hidden="1" x14ac:dyDescent="0.3">
      <c r="A1880">
        <v>2054</v>
      </c>
      <c r="B1880" s="1" t="s">
        <v>1330</v>
      </c>
      <c r="C1880" s="1" t="s">
        <v>1335</v>
      </c>
      <c r="D1880" s="1">
        <v>100</v>
      </c>
    </row>
    <row r="1881" spans="1:4" hidden="1" x14ac:dyDescent="0.3">
      <c r="A1881">
        <v>2055</v>
      </c>
      <c r="B1881" s="1" t="s">
        <v>1331</v>
      </c>
      <c r="C1881" s="1" t="s">
        <v>1336</v>
      </c>
      <c r="D1881" s="1">
        <v>100</v>
      </c>
    </row>
    <row r="1882" spans="1:4" hidden="1" x14ac:dyDescent="0.3">
      <c r="A1882">
        <v>2057</v>
      </c>
      <c r="B1882" s="1" t="s">
        <v>1338</v>
      </c>
      <c r="C1882" s="1" t="s">
        <v>1339</v>
      </c>
      <c r="D1882" s="1">
        <v>100</v>
      </c>
    </row>
    <row r="1883" spans="1:4" hidden="1" x14ac:dyDescent="0.3">
      <c r="A1883">
        <v>2059</v>
      </c>
      <c r="B1883" s="1" t="s">
        <v>1342</v>
      </c>
      <c r="C1883" s="1" t="s">
        <v>1344</v>
      </c>
      <c r="D1883" s="1">
        <v>100</v>
      </c>
    </row>
    <row r="1884" spans="1:4" hidden="1" x14ac:dyDescent="0.3">
      <c r="A1884">
        <v>2091</v>
      </c>
      <c r="B1884" t="s">
        <v>1383</v>
      </c>
      <c r="C1884" t="s">
        <v>1384</v>
      </c>
      <c r="D1884">
        <v>100</v>
      </c>
    </row>
    <row r="1885" spans="1:4" hidden="1" x14ac:dyDescent="0.3">
      <c r="A1885">
        <v>2108</v>
      </c>
      <c r="B1885" t="s">
        <v>1395</v>
      </c>
      <c r="C1885" t="s">
        <v>1396</v>
      </c>
      <c r="D1885">
        <v>100</v>
      </c>
    </row>
    <row r="1886" spans="1:4" hidden="1" x14ac:dyDescent="0.3">
      <c r="A1886">
        <v>2111</v>
      </c>
      <c r="B1886" t="s">
        <v>1395</v>
      </c>
      <c r="C1886" t="s">
        <v>1396</v>
      </c>
      <c r="D1886">
        <v>100</v>
      </c>
    </row>
    <row r="1887" spans="1:4" hidden="1" x14ac:dyDescent="0.3">
      <c r="A1887">
        <v>2112</v>
      </c>
      <c r="B1887" t="s">
        <v>1395</v>
      </c>
      <c r="C1887" t="s">
        <v>1396</v>
      </c>
      <c r="D1887">
        <v>100</v>
      </c>
    </row>
    <row r="1888" spans="1:4" hidden="1" x14ac:dyDescent="0.3">
      <c r="A1888">
        <v>2452</v>
      </c>
      <c r="B1888" t="s">
        <v>1395</v>
      </c>
      <c r="C1888" t="s">
        <v>1396</v>
      </c>
      <c r="D1888">
        <v>100</v>
      </c>
    </row>
    <row r="1889" spans="1:4" hidden="1" x14ac:dyDescent="0.3">
      <c r="A1889">
        <v>2121</v>
      </c>
      <c r="B1889" s="1" t="s">
        <v>1402</v>
      </c>
      <c r="C1889" s="1" t="s">
        <v>1400</v>
      </c>
      <c r="D1889" s="1">
        <v>100</v>
      </c>
    </row>
    <row r="1890" spans="1:4" hidden="1" x14ac:dyDescent="0.3">
      <c r="A1890">
        <v>2454</v>
      </c>
      <c r="B1890" t="s">
        <v>1402</v>
      </c>
      <c r="C1890" t="s">
        <v>1400</v>
      </c>
      <c r="D1890">
        <v>100</v>
      </c>
    </row>
    <row r="1891" spans="1:4" hidden="1" x14ac:dyDescent="0.3">
      <c r="A1891">
        <v>2128</v>
      </c>
      <c r="B1891" s="1" t="s">
        <v>1405</v>
      </c>
      <c r="C1891" s="1" t="s">
        <v>1406</v>
      </c>
      <c r="D1891" s="1">
        <v>100</v>
      </c>
    </row>
    <row r="1892" spans="1:4" hidden="1" x14ac:dyDescent="0.3">
      <c r="A1892">
        <v>2131</v>
      </c>
      <c r="B1892" t="s">
        <v>1405</v>
      </c>
      <c r="C1892" t="s">
        <v>1406</v>
      </c>
      <c r="D1892">
        <v>100</v>
      </c>
    </row>
    <row r="1893" spans="1:4" hidden="1" x14ac:dyDescent="0.3">
      <c r="A1893">
        <v>2133</v>
      </c>
      <c r="B1893" t="s">
        <v>1405</v>
      </c>
      <c r="C1893" t="s">
        <v>1406</v>
      </c>
      <c r="D1893">
        <v>100</v>
      </c>
    </row>
    <row r="1894" spans="1:4" hidden="1" x14ac:dyDescent="0.3">
      <c r="A1894">
        <v>2135</v>
      </c>
      <c r="B1894" t="s">
        <v>1405</v>
      </c>
      <c r="C1894" t="s">
        <v>1406</v>
      </c>
      <c r="D1894">
        <v>100</v>
      </c>
    </row>
    <row r="1895" spans="1:4" hidden="1" x14ac:dyDescent="0.3">
      <c r="A1895">
        <v>2142</v>
      </c>
      <c r="B1895" t="s">
        <v>1405</v>
      </c>
      <c r="C1895" t="s">
        <v>1406</v>
      </c>
      <c r="D1895">
        <v>100</v>
      </c>
    </row>
    <row r="1896" spans="1:4" hidden="1" x14ac:dyDescent="0.3">
      <c r="A1896">
        <v>2145</v>
      </c>
      <c r="B1896" t="s">
        <v>1405</v>
      </c>
      <c r="C1896" t="s">
        <v>1406</v>
      </c>
      <c r="D1896">
        <v>100</v>
      </c>
    </row>
    <row r="1897" spans="1:4" hidden="1" x14ac:dyDescent="0.3">
      <c r="A1897">
        <v>2151</v>
      </c>
      <c r="B1897" s="1" t="s">
        <v>1410</v>
      </c>
      <c r="C1897" s="1" t="s">
        <v>1409</v>
      </c>
      <c r="D1897" s="1">
        <v>100</v>
      </c>
    </row>
    <row r="1898" spans="1:4" hidden="1" x14ac:dyDescent="0.3">
      <c r="A1898">
        <v>2155</v>
      </c>
      <c r="B1898" t="s">
        <v>1410</v>
      </c>
      <c r="C1898" t="s">
        <v>1409</v>
      </c>
      <c r="D1898">
        <v>100</v>
      </c>
    </row>
    <row r="1899" spans="1:4" hidden="1" x14ac:dyDescent="0.3">
      <c r="A1899">
        <v>2158</v>
      </c>
      <c r="B1899" t="s">
        <v>1412</v>
      </c>
      <c r="C1899" t="s">
        <v>1413</v>
      </c>
      <c r="D1899">
        <v>100</v>
      </c>
    </row>
    <row r="1900" spans="1:4" hidden="1" x14ac:dyDescent="0.3">
      <c r="A1900">
        <v>2159</v>
      </c>
      <c r="B1900" t="s">
        <v>1412</v>
      </c>
      <c r="C1900" t="s">
        <v>1413</v>
      </c>
      <c r="D1900">
        <v>100</v>
      </c>
    </row>
    <row r="1901" spans="1:4" hidden="1" x14ac:dyDescent="0.3">
      <c r="A1901">
        <v>2163</v>
      </c>
      <c r="B1901" t="s">
        <v>1412</v>
      </c>
      <c r="C1901" t="s">
        <v>1413</v>
      </c>
      <c r="D1901">
        <v>100</v>
      </c>
    </row>
    <row r="1902" spans="1:4" hidden="1" x14ac:dyDescent="0.3">
      <c r="A1902">
        <v>2165</v>
      </c>
      <c r="B1902" t="s">
        <v>1412</v>
      </c>
      <c r="C1902" t="s">
        <v>1413</v>
      </c>
      <c r="D1902">
        <v>100</v>
      </c>
    </row>
    <row r="1903" spans="1:4" hidden="1" x14ac:dyDescent="0.3">
      <c r="A1903">
        <v>2166</v>
      </c>
      <c r="B1903" t="s">
        <v>1412</v>
      </c>
      <c r="C1903" t="s">
        <v>1413</v>
      </c>
      <c r="D1903">
        <v>100</v>
      </c>
    </row>
    <row r="1904" spans="1:4" hidden="1" x14ac:dyDescent="0.3">
      <c r="A1904">
        <v>2168</v>
      </c>
      <c r="B1904" t="s">
        <v>1412</v>
      </c>
      <c r="C1904" t="s">
        <v>1413</v>
      </c>
      <c r="D1904">
        <v>100</v>
      </c>
    </row>
    <row r="1905" spans="1:4" hidden="1" x14ac:dyDescent="0.3">
      <c r="A1905">
        <v>2171</v>
      </c>
      <c r="B1905" t="s">
        <v>1412</v>
      </c>
      <c r="C1905" t="s">
        <v>1413</v>
      </c>
      <c r="D1905">
        <v>100</v>
      </c>
    </row>
    <row r="1906" spans="1:4" hidden="1" x14ac:dyDescent="0.3">
      <c r="A1906">
        <v>2177</v>
      </c>
      <c r="B1906" t="s">
        <v>1412</v>
      </c>
      <c r="C1906" t="s">
        <v>1413</v>
      </c>
      <c r="D1906">
        <v>100</v>
      </c>
    </row>
    <row r="1907" spans="1:4" hidden="1" x14ac:dyDescent="0.3">
      <c r="A1907">
        <v>2179</v>
      </c>
      <c r="B1907" t="s">
        <v>1412</v>
      </c>
      <c r="C1907" t="s">
        <v>1413</v>
      </c>
      <c r="D1907">
        <v>100</v>
      </c>
    </row>
    <row r="1908" spans="1:4" hidden="1" x14ac:dyDescent="0.3">
      <c r="A1908">
        <v>2184</v>
      </c>
      <c r="B1908" t="s">
        <v>1412</v>
      </c>
      <c r="C1908" t="s">
        <v>1413</v>
      </c>
      <c r="D1908">
        <v>100</v>
      </c>
    </row>
    <row r="1909" spans="1:4" hidden="1" x14ac:dyDescent="0.3">
      <c r="A1909">
        <v>2459</v>
      </c>
      <c r="B1909" t="s">
        <v>1412</v>
      </c>
      <c r="C1909" t="s">
        <v>1413</v>
      </c>
      <c r="D1909">
        <v>100</v>
      </c>
    </row>
    <row r="1910" spans="1:4" hidden="1" x14ac:dyDescent="0.3">
      <c r="A1910">
        <v>2460</v>
      </c>
      <c r="B1910" t="s">
        <v>1412</v>
      </c>
      <c r="C1910" t="s">
        <v>1413</v>
      </c>
      <c r="D1910">
        <v>100</v>
      </c>
    </row>
    <row r="1911" spans="1:4" hidden="1" x14ac:dyDescent="0.3">
      <c r="A1911">
        <v>2462</v>
      </c>
      <c r="B1911" t="s">
        <v>1414</v>
      </c>
      <c r="C1911" t="s">
        <v>1415</v>
      </c>
      <c r="D1911">
        <v>100</v>
      </c>
    </row>
    <row r="1912" spans="1:4" hidden="1" x14ac:dyDescent="0.3">
      <c r="A1912">
        <v>2193</v>
      </c>
      <c r="B1912" t="s">
        <v>1416</v>
      </c>
      <c r="C1912" t="s">
        <v>1415</v>
      </c>
      <c r="D1912">
        <v>100</v>
      </c>
    </row>
    <row r="1913" spans="1:4" hidden="1" x14ac:dyDescent="0.3">
      <c r="A1913">
        <v>2197</v>
      </c>
      <c r="B1913" t="s">
        <v>1416</v>
      </c>
      <c r="C1913" t="s">
        <v>1415</v>
      </c>
      <c r="D1913">
        <v>100</v>
      </c>
    </row>
    <row r="1914" spans="1:4" hidden="1" x14ac:dyDescent="0.3">
      <c r="A1914">
        <v>2201</v>
      </c>
      <c r="B1914" t="s">
        <v>1416</v>
      </c>
      <c r="C1914" t="s">
        <v>1415</v>
      </c>
      <c r="D1914">
        <v>100</v>
      </c>
    </row>
    <row r="1915" spans="1:4" hidden="1" x14ac:dyDescent="0.3">
      <c r="A1915">
        <v>2202</v>
      </c>
      <c r="B1915" t="s">
        <v>1416</v>
      </c>
      <c r="C1915" t="s">
        <v>1415</v>
      </c>
      <c r="D1915">
        <v>100</v>
      </c>
    </row>
    <row r="1916" spans="1:4" hidden="1" x14ac:dyDescent="0.3">
      <c r="A1916">
        <v>2204</v>
      </c>
      <c r="B1916" t="s">
        <v>1416</v>
      </c>
      <c r="C1916" t="s">
        <v>1415</v>
      </c>
      <c r="D1916">
        <v>100</v>
      </c>
    </row>
    <row r="1917" spans="1:4" hidden="1" x14ac:dyDescent="0.3">
      <c r="A1917">
        <v>2215</v>
      </c>
      <c r="B1917" t="s">
        <v>1420</v>
      </c>
      <c r="C1917" t="s">
        <v>1421</v>
      </c>
      <c r="D1917">
        <v>100</v>
      </c>
    </row>
    <row r="1918" spans="1:4" hidden="1" x14ac:dyDescent="0.3">
      <c r="A1918">
        <v>2216</v>
      </c>
      <c r="B1918" t="s">
        <v>1420</v>
      </c>
      <c r="C1918" t="s">
        <v>1421</v>
      </c>
      <c r="D1918">
        <v>100</v>
      </c>
    </row>
    <row r="1919" spans="1:4" hidden="1" x14ac:dyDescent="0.3">
      <c r="A1919">
        <v>2223</v>
      </c>
      <c r="B1919" t="s">
        <v>1420</v>
      </c>
      <c r="C1919" t="s">
        <v>1421</v>
      </c>
      <c r="D1919">
        <v>100</v>
      </c>
    </row>
    <row r="1920" spans="1:4" hidden="1" x14ac:dyDescent="0.3">
      <c r="A1920">
        <v>2226</v>
      </c>
      <c r="B1920" t="s">
        <v>1420</v>
      </c>
      <c r="C1920" t="s">
        <v>1421</v>
      </c>
      <c r="D1920">
        <v>100</v>
      </c>
    </row>
    <row r="1921" spans="1:4" hidden="1" x14ac:dyDescent="0.3">
      <c r="A1921">
        <v>2232</v>
      </c>
      <c r="B1921" t="s">
        <v>1420</v>
      </c>
      <c r="C1921" t="s">
        <v>1421</v>
      </c>
      <c r="D1921">
        <v>100</v>
      </c>
    </row>
    <row r="1922" spans="1:4" hidden="1" x14ac:dyDescent="0.3">
      <c r="A1922">
        <v>2464</v>
      </c>
      <c r="B1922" t="s">
        <v>1420</v>
      </c>
      <c r="C1922" t="s">
        <v>1421</v>
      </c>
      <c r="D1922">
        <v>100</v>
      </c>
    </row>
    <row r="1923" spans="1:4" hidden="1" x14ac:dyDescent="0.3">
      <c r="A1923">
        <v>2244</v>
      </c>
      <c r="B1923" t="s">
        <v>1425</v>
      </c>
      <c r="C1923" t="s">
        <v>1423</v>
      </c>
      <c r="D1923">
        <v>100</v>
      </c>
    </row>
    <row r="1924" spans="1:4" hidden="1" x14ac:dyDescent="0.3">
      <c r="A1924">
        <v>2246</v>
      </c>
      <c r="B1924" t="s">
        <v>1425</v>
      </c>
      <c r="C1924" t="s">
        <v>1423</v>
      </c>
      <c r="D1924">
        <v>100</v>
      </c>
    </row>
    <row r="1925" spans="1:4" hidden="1" x14ac:dyDescent="0.3">
      <c r="A1925">
        <v>2247</v>
      </c>
      <c r="B1925" t="s">
        <v>1425</v>
      </c>
      <c r="C1925" t="s">
        <v>1423</v>
      </c>
      <c r="D1925">
        <v>100</v>
      </c>
    </row>
    <row r="1926" spans="1:4" hidden="1" x14ac:dyDescent="0.3">
      <c r="A1926">
        <v>2248</v>
      </c>
      <c r="B1926" s="1" t="s">
        <v>1426</v>
      </c>
      <c r="C1926" s="1" t="s">
        <v>1423</v>
      </c>
      <c r="D1926" s="1">
        <v>100</v>
      </c>
    </row>
    <row r="1927" spans="1:4" hidden="1" x14ac:dyDescent="0.3">
      <c r="A1927">
        <v>2251</v>
      </c>
      <c r="B1927" s="1" t="s">
        <v>1427</v>
      </c>
      <c r="C1927" s="1" t="s">
        <v>1428</v>
      </c>
      <c r="D1927" s="1">
        <v>100</v>
      </c>
    </row>
    <row r="1928" spans="1:4" hidden="1" x14ac:dyDescent="0.3">
      <c r="A1928">
        <v>2252</v>
      </c>
      <c r="B1928" t="s">
        <v>1427</v>
      </c>
      <c r="C1928" t="s">
        <v>1428</v>
      </c>
      <c r="D1928">
        <v>100</v>
      </c>
    </row>
    <row r="1929" spans="1:4" hidden="1" x14ac:dyDescent="0.3">
      <c r="A1929">
        <v>2466</v>
      </c>
      <c r="B1929" t="s">
        <v>1427</v>
      </c>
      <c r="C1929" t="s">
        <v>1428</v>
      </c>
      <c r="D1929">
        <v>100</v>
      </c>
    </row>
    <row r="1930" spans="1:4" hidden="1" x14ac:dyDescent="0.3">
      <c r="A1930">
        <v>2272</v>
      </c>
      <c r="B1930" s="1" t="s">
        <v>1434</v>
      </c>
      <c r="C1930" s="1" t="s">
        <v>1432</v>
      </c>
      <c r="D1930" s="1">
        <v>100</v>
      </c>
    </row>
    <row r="1931" spans="1:4" hidden="1" x14ac:dyDescent="0.3">
      <c r="A1931">
        <v>2468</v>
      </c>
      <c r="B1931" t="s">
        <v>1434</v>
      </c>
      <c r="C1931" t="s">
        <v>1432</v>
      </c>
      <c r="D1931">
        <v>100</v>
      </c>
    </row>
    <row r="1932" spans="1:4" hidden="1" x14ac:dyDescent="0.3">
      <c r="A1932">
        <v>409</v>
      </c>
      <c r="B1932" t="s">
        <v>363</v>
      </c>
      <c r="C1932" t="s">
        <v>364</v>
      </c>
      <c r="D1932" s="1">
        <f>16.5*20*3*0.0302*3.345</f>
        <v>100.00881000000001</v>
      </c>
    </row>
    <row r="1933" spans="1:4" hidden="1" x14ac:dyDescent="0.3">
      <c r="A1933">
        <v>410</v>
      </c>
      <c r="B1933" t="s">
        <v>363</v>
      </c>
      <c r="C1933" t="s">
        <v>364</v>
      </c>
      <c r="D1933" s="1">
        <f>16.5*20*3*0.0302*3.345</f>
        <v>100.00881000000001</v>
      </c>
    </row>
    <row r="1934" spans="1:4" hidden="1" x14ac:dyDescent="0.3">
      <c r="A1934">
        <v>425</v>
      </c>
      <c r="B1934" t="s">
        <v>367</v>
      </c>
      <c r="C1934" t="s">
        <v>368</v>
      </c>
      <c r="D1934" s="1">
        <f>16.5*24*3*0.0302*2.8</f>
        <v>100.45728</v>
      </c>
    </row>
    <row r="1935" spans="1:4" hidden="1" x14ac:dyDescent="0.3">
      <c r="A1935">
        <v>427</v>
      </c>
      <c r="B1935" t="s">
        <v>367</v>
      </c>
      <c r="C1935" t="s">
        <v>368</v>
      </c>
      <c r="D1935" s="1">
        <f>16.5*24*3*0.0302*2.8</f>
        <v>100.45728</v>
      </c>
    </row>
    <row r="1936" spans="1:4" hidden="1" x14ac:dyDescent="0.3">
      <c r="A1936">
        <v>431</v>
      </c>
      <c r="B1936" t="s">
        <v>367</v>
      </c>
      <c r="C1936" t="s">
        <v>368</v>
      </c>
      <c r="D1936" s="1">
        <f>16.5*24*3*0.0302*2.8</f>
        <v>100.45728</v>
      </c>
    </row>
    <row r="1937" spans="1:4" hidden="1" x14ac:dyDescent="0.3">
      <c r="A1937">
        <v>435</v>
      </c>
      <c r="B1937" t="s">
        <v>367</v>
      </c>
      <c r="C1937" t="s">
        <v>368</v>
      </c>
      <c r="D1937" s="1">
        <f>16.5*24*3*0.0302*2.8</f>
        <v>100.45728</v>
      </c>
    </row>
    <row r="1938" spans="1:4" hidden="1" x14ac:dyDescent="0.3">
      <c r="A1938">
        <v>437</v>
      </c>
      <c r="B1938" t="s">
        <v>367</v>
      </c>
      <c r="C1938" t="s">
        <v>368</v>
      </c>
      <c r="D1938" s="1">
        <f>16.5*24*3*0.0302*2.8</f>
        <v>100.45728</v>
      </c>
    </row>
    <row r="1939" spans="1:4" hidden="1" x14ac:dyDescent="0.3">
      <c r="A1939">
        <v>438</v>
      </c>
      <c r="B1939" t="s">
        <v>367</v>
      </c>
      <c r="C1939" t="s">
        <v>368</v>
      </c>
      <c r="D1939" s="1">
        <f>16.5*24*3*0.0302*2.8</f>
        <v>100.45728</v>
      </c>
    </row>
    <row r="1940" spans="1:4" hidden="1" x14ac:dyDescent="0.3">
      <c r="A1940">
        <v>534</v>
      </c>
      <c r="B1940" s="1" t="s">
        <v>408</v>
      </c>
      <c r="C1940" s="1" t="s">
        <v>412</v>
      </c>
      <c r="D1940" s="1">
        <f>21*32*1.5*0.0302*3.3</f>
        <v>100.45728</v>
      </c>
    </row>
    <row r="1941" spans="1:4" hidden="1" x14ac:dyDescent="0.3">
      <c r="A1941">
        <v>274</v>
      </c>
      <c r="B1941" t="s">
        <v>277</v>
      </c>
      <c r="C1941" t="s">
        <v>278</v>
      </c>
      <c r="D1941" s="1">
        <f>11*18*4*0.0302*4.2</f>
        <v>100.45728000000001</v>
      </c>
    </row>
    <row r="1942" spans="1:4" hidden="1" x14ac:dyDescent="0.3">
      <c r="A1942">
        <v>529</v>
      </c>
      <c r="B1942" s="1" t="s">
        <v>406</v>
      </c>
      <c r="C1942" s="1" t="s">
        <v>410</v>
      </c>
      <c r="D1942" s="1">
        <f>20*32*4*0.0302*1.3</f>
        <v>100.5056</v>
      </c>
    </row>
    <row r="1943" spans="1:4" hidden="1" x14ac:dyDescent="0.3">
      <c r="A1943">
        <v>530</v>
      </c>
      <c r="B1943" t="s">
        <v>406</v>
      </c>
      <c r="C1943" t="s">
        <v>410</v>
      </c>
      <c r="D1943" s="1">
        <f>20*32*4*0.0302*1.3</f>
        <v>100.5056</v>
      </c>
    </row>
    <row r="1944" spans="1:4" hidden="1" x14ac:dyDescent="0.3">
      <c r="A1944">
        <v>509</v>
      </c>
      <c r="B1944" t="s">
        <v>401</v>
      </c>
      <c r="C1944" t="s">
        <v>402</v>
      </c>
      <c r="D1944" s="1">
        <f>20*28*4*0.0302*1.5</f>
        <v>101.47199999999999</v>
      </c>
    </row>
    <row r="1945" spans="1:4" hidden="1" x14ac:dyDescent="0.3">
      <c r="A1945">
        <v>511</v>
      </c>
      <c r="B1945" t="s">
        <v>401</v>
      </c>
      <c r="C1945" t="s">
        <v>402</v>
      </c>
      <c r="D1945" s="1">
        <f>20*28*4*0.0302*1.5</f>
        <v>101.47199999999999</v>
      </c>
    </row>
    <row r="1946" spans="1:4" hidden="1" x14ac:dyDescent="0.3">
      <c r="A1946">
        <v>512</v>
      </c>
      <c r="B1946" t="s">
        <v>401</v>
      </c>
      <c r="C1946" t="s">
        <v>402</v>
      </c>
      <c r="D1946" s="1">
        <f>20*28*4*0.0302*1.5</f>
        <v>101.47199999999999</v>
      </c>
    </row>
    <row r="1947" spans="1:4" hidden="1" x14ac:dyDescent="0.3">
      <c r="A1947">
        <v>515</v>
      </c>
      <c r="B1947" t="s">
        <v>401</v>
      </c>
      <c r="C1947" t="s">
        <v>402</v>
      </c>
      <c r="D1947" s="1">
        <f>20*28*4*0.0302*1.5</f>
        <v>101.47199999999999</v>
      </c>
    </row>
    <row r="1948" spans="1:4" hidden="1" x14ac:dyDescent="0.3">
      <c r="A1948">
        <v>516</v>
      </c>
      <c r="B1948" t="s">
        <v>401</v>
      </c>
      <c r="C1948" t="s">
        <v>402</v>
      </c>
      <c r="D1948" s="1">
        <f>20*28*4*0.0302*1.5</f>
        <v>101.47199999999999</v>
      </c>
    </row>
    <row r="1949" spans="1:4" hidden="1" x14ac:dyDescent="0.3">
      <c r="A1949">
        <v>517</v>
      </c>
      <c r="B1949" t="s">
        <v>401</v>
      </c>
      <c r="C1949" t="s">
        <v>402</v>
      </c>
      <c r="D1949" s="1">
        <f>20*28*4*0.0302*1.5</f>
        <v>101.47199999999999</v>
      </c>
    </row>
    <row r="1950" spans="1:4" hidden="1" x14ac:dyDescent="0.3">
      <c r="A1950">
        <v>518</v>
      </c>
      <c r="B1950" t="s">
        <v>401</v>
      </c>
      <c r="C1950" t="s">
        <v>402</v>
      </c>
      <c r="D1950" s="1">
        <f>20*28*4*0.0302*1.5</f>
        <v>101.47199999999999</v>
      </c>
    </row>
    <row r="1951" spans="1:4" hidden="1" x14ac:dyDescent="0.3">
      <c r="A1951">
        <v>521</v>
      </c>
      <c r="B1951" t="s">
        <v>401</v>
      </c>
      <c r="C1951" t="s">
        <v>402</v>
      </c>
      <c r="D1951" s="1">
        <f>20*28*4*0.0302*1.5</f>
        <v>101.47199999999999</v>
      </c>
    </row>
    <row r="1952" spans="1:4" hidden="1" x14ac:dyDescent="0.3">
      <c r="A1952">
        <v>522</v>
      </c>
      <c r="B1952" t="s">
        <v>401</v>
      </c>
      <c r="C1952" t="s">
        <v>402</v>
      </c>
      <c r="D1952" s="1">
        <f>20*28*4*0.0302*1.5</f>
        <v>101.47199999999999</v>
      </c>
    </row>
    <row r="1953" spans="1:4" hidden="1" x14ac:dyDescent="0.3">
      <c r="A1953">
        <v>523</v>
      </c>
      <c r="B1953" t="s">
        <v>401</v>
      </c>
      <c r="C1953" t="s">
        <v>402</v>
      </c>
      <c r="D1953" s="1">
        <f>20*28*4*0.0302*1.5</f>
        <v>101.47199999999999</v>
      </c>
    </row>
    <row r="1954" spans="1:4" hidden="1" x14ac:dyDescent="0.3">
      <c r="A1954">
        <v>524</v>
      </c>
      <c r="B1954" t="s">
        <v>401</v>
      </c>
      <c r="C1954" t="s">
        <v>402</v>
      </c>
      <c r="D1954" s="1">
        <f>20*28*4*0.0302*1.5</f>
        <v>101.47199999999999</v>
      </c>
    </row>
    <row r="1955" spans="1:4" hidden="1" x14ac:dyDescent="0.3">
      <c r="A1955">
        <v>525</v>
      </c>
      <c r="B1955" t="s">
        <v>401</v>
      </c>
      <c r="C1955" t="s">
        <v>402</v>
      </c>
      <c r="D1955" s="1">
        <f>20*28*4*0.0302*1.5</f>
        <v>101.47199999999999</v>
      </c>
    </row>
    <row r="1956" spans="1:4" hidden="1" x14ac:dyDescent="0.3">
      <c r="A1956">
        <v>2319</v>
      </c>
      <c r="B1956" t="s">
        <v>401</v>
      </c>
      <c r="C1956" t="s">
        <v>402</v>
      </c>
      <c r="D1956" s="1">
        <f>20*28*4*0.0302*1.5</f>
        <v>101.47199999999999</v>
      </c>
    </row>
    <row r="1957" spans="1:4" hidden="1" x14ac:dyDescent="0.3">
      <c r="A1957">
        <v>507</v>
      </c>
      <c r="B1957" s="1" t="s">
        <v>399</v>
      </c>
      <c r="C1957" s="1" t="s">
        <v>400</v>
      </c>
      <c r="D1957" s="1">
        <f>20*28*3*0.0302*2</f>
        <v>101.47200000000001</v>
      </c>
    </row>
    <row r="1958" spans="1:4" hidden="1" x14ac:dyDescent="0.3">
      <c r="A1958">
        <v>400</v>
      </c>
      <c r="B1958" t="s">
        <v>360</v>
      </c>
      <c r="C1958" t="s">
        <v>362</v>
      </c>
      <c r="D1958" s="1">
        <f>16.5*20*1.7*0.0302*6</f>
        <v>101.6532</v>
      </c>
    </row>
    <row r="1959" spans="1:4" hidden="1" x14ac:dyDescent="0.3">
      <c r="A1959">
        <v>412</v>
      </c>
      <c r="B1959" t="s">
        <v>363</v>
      </c>
      <c r="C1959" t="s">
        <v>364</v>
      </c>
      <c r="D1959" s="1">
        <f>16.5*20*3*0.0302*3.4</f>
        <v>101.6532</v>
      </c>
    </row>
    <row r="1960" spans="1:4" hidden="1" x14ac:dyDescent="0.3">
      <c r="A1960">
        <v>2312</v>
      </c>
      <c r="B1960" t="s">
        <v>363</v>
      </c>
      <c r="C1960" t="s">
        <v>364</v>
      </c>
      <c r="D1960" s="1">
        <f>16.5*20*3*0.0302*3.4</f>
        <v>101.6532</v>
      </c>
    </row>
    <row r="1961" spans="1:4" hidden="1" x14ac:dyDescent="0.3">
      <c r="A1961">
        <v>417</v>
      </c>
      <c r="B1961" t="s">
        <v>365</v>
      </c>
      <c r="C1961" t="s">
        <v>366</v>
      </c>
      <c r="D1961" s="1">
        <f>16.5*24*1.7*0.0302*5</f>
        <v>101.6532</v>
      </c>
    </row>
    <row r="1962" spans="1:4" hidden="1" x14ac:dyDescent="0.3">
      <c r="A1962">
        <v>473</v>
      </c>
      <c r="B1962" t="s">
        <v>393</v>
      </c>
      <c r="C1962" t="s">
        <v>394</v>
      </c>
      <c r="D1962" s="1">
        <f>18*24*4*0.0302*1.95</f>
        <v>101.76192</v>
      </c>
    </row>
    <row r="1963" spans="1:4" hidden="1" x14ac:dyDescent="0.3">
      <c r="A1963">
        <v>474</v>
      </c>
      <c r="B1963" t="s">
        <v>393</v>
      </c>
      <c r="C1963" t="s">
        <v>394</v>
      </c>
      <c r="D1963" s="1">
        <f>18*24*4*0.0302*1.95</f>
        <v>101.76192</v>
      </c>
    </row>
    <row r="1964" spans="1:4" hidden="1" x14ac:dyDescent="0.3">
      <c r="A1964">
        <v>476</v>
      </c>
      <c r="B1964" t="s">
        <v>393</v>
      </c>
      <c r="C1964" t="s">
        <v>394</v>
      </c>
      <c r="D1964" s="1">
        <f>18*24*4*0.0302*1.95</f>
        <v>101.76192</v>
      </c>
    </row>
    <row r="1965" spans="1:4" hidden="1" x14ac:dyDescent="0.3">
      <c r="A1965">
        <v>477</v>
      </c>
      <c r="B1965" t="s">
        <v>393</v>
      </c>
      <c r="C1965" t="s">
        <v>394</v>
      </c>
      <c r="D1965" s="1">
        <f>18*24*4*0.0302*1.95</f>
        <v>101.76192</v>
      </c>
    </row>
    <row r="1966" spans="1:4" hidden="1" x14ac:dyDescent="0.3">
      <c r="A1966">
        <v>478</v>
      </c>
      <c r="B1966" t="s">
        <v>393</v>
      </c>
      <c r="C1966" t="s">
        <v>394</v>
      </c>
      <c r="D1966" s="1">
        <f>18*24*4*0.0302*1.95</f>
        <v>101.76192</v>
      </c>
    </row>
    <row r="1967" spans="1:4" hidden="1" x14ac:dyDescent="0.3">
      <c r="A1967">
        <v>480</v>
      </c>
      <c r="B1967" t="s">
        <v>393</v>
      </c>
      <c r="C1967" t="s">
        <v>394</v>
      </c>
      <c r="D1967" s="1">
        <f>18*24*4*0.0302*1.95</f>
        <v>101.76192</v>
      </c>
    </row>
    <row r="1968" spans="1:4" hidden="1" x14ac:dyDescent="0.3">
      <c r="A1968">
        <v>481</v>
      </c>
      <c r="B1968" t="s">
        <v>393</v>
      </c>
      <c r="C1968" t="s">
        <v>394</v>
      </c>
      <c r="D1968" s="1">
        <f>18*24*4*0.0302*1.95</f>
        <v>101.76192</v>
      </c>
    </row>
    <row r="1969" spans="1:4" hidden="1" x14ac:dyDescent="0.3">
      <c r="A1969">
        <v>484</v>
      </c>
      <c r="B1969" t="s">
        <v>393</v>
      </c>
      <c r="C1969" t="s">
        <v>394</v>
      </c>
      <c r="D1969" s="1">
        <f>18*24*4*0.0302*1.95</f>
        <v>101.76192</v>
      </c>
    </row>
    <row r="1970" spans="1:4" hidden="1" x14ac:dyDescent="0.3">
      <c r="A1970">
        <v>488</v>
      </c>
      <c r="B1970" t="s">
        <v>393</v>
      </c>
      <c r="C1970" t="s">
        <v>394</v>
      </c>
      <c r="D1970" s="1">
        <f>18*24*4*0.0302*1.95</f>
        <v>101.76192</v>
      </c>
    </row>
    <row r="1971" spans="1:4" hidden="1" x14ac:dyDescent="0.3">
      <c r="A1971">
        <v>492</v>
      </c>
      <c r="B1971" t="s">
        <v>393</v>
      </c>
      <c r="C1971" t="s">
        <v>394</v>
      </c>
      <c r="D1971" s="1">
        <f>18*24*4*0.0302*1.95</f>
        <v>101.76192</v>
      </c>
    </row>
    <row r="1972" spans="1:4" hidden="1" x14ac:dyDescent="0.3">
      <c r="A1972">
        <v>493</v>
      </c>
      <c r="B1972" t="s">
        <v>393</v>
      </c>
      <c r="C1972" t="s">
        <v>394</v>
      </c>
      <c r="D1972" s="1">
        <f>18*24*4*0.0302*1.95</f>
        <v>101.76192</v>
      </c>
    </row>
    <row r="1973" spans="1:4" hidden="1" x14ac:dyDescent="0.3">
      <c r="A1973">
        <v>494</v>
      </c>
      <c r="B1973" t="s">
        <v>393</v>
      </c>
      <c r="C1973" t="s">
        <v>394</v>
      </c>
      <c r="D1973" s="1">
        <f>18*24*4*0.0302*1.95</f>
        <v>101.76192</v>
      </c>
    </row>
    <row r="1974" spans="1:4" hidden="1" x14ac:dyDescent="0.3">
      <c r="A1974">
        <v>495</v>
      </c>
      <c r="B1974" t="s">
        <v>393</v>
      </c>
      <c r="C1974" t="s">
        <v>394</v>
      </c>
      <c r="D1974" s="1">
        <f>18*24*4*0.0302*1.95</f>
        <v>101.76192</v>
      </c>
    </row>
    <row r="1975" spans="1:4" hidden="1" x14ac:dyDescent="0.3">
      <c r="A1975">
        <v>496</v>
      </c>
      <c r="B1975" t="s">
        <v>393</v>
      </c>
      <c r="C1975" t="s">
        <v>394</v>
      </c>
      <c r="D1975" s="1">
        <f>18*24*4*0.0302*1.95</f>
        <v>101.76192</v>
      </c>
    </row>
    <row r="1976" spans="1:4" hidden="1" x14ac:dyDescent="0.3">
      <c r="A1976">
        <v>497</v>
      </c>
      <c r="B1976" t="s">
        <v>393</v>
      </c>
      <c r="C1976" t="s">
        <v>394</v>
      </c>
      <c r="D1976" s="1">
        <f>18*24*4*0.0302*1.95</f>
        <v>101.76192</v>
      </c>
    </row>
    <row r="1977" spans="1:4" hidden="1" x14ac:dyDescent="0.3">
      <c r="A1977">
        <v>498</v>
      </c>
      <c r="B1977" t="s">
        <v>393</v>
      </c>
      <c r="C1977" t="s">
        <v>394</v>
      </c>
      <c r="D1977" s="1">
        <f>18*24*4*0.0302*1.95</f>
        <v>101.76192</v>
      </c>
    </row>
    <row r="1978" spans="1:4" hidden="1" x14ac:dyDescent="0.3">
      <c r="A1978">
        <v>420</v>
      </c>
      <c r="B1978" t="s">
        <v>367</v>
      </c>
      <c r="C1978" t="s">
        <v>368</v>
      </c>
      <c r="D1978" s="1">
        <f>16.5*24*3*0.0302*2.9</f>
        <v>104.04504</v>
      </c>
    </row>
    <row r="1979" spans="1:4" hidden="1" x14ac:dyDescent="0.3">
      <c r="A1979">
        <v>421</v>
      </c>
      <c r="B1979" t="s">
        <v>367</v>
      </c>
      <c r="C1979" t="s">
        <v>368</v>
      </c>
      <c r="D1979" s="1">
        <f>16.5*24*3*0.0302*2.9</f>
        <v>104.04504</v>
      </c>
    </row>
    <row r="1980" spans="1:4" hidden="1" x14ac:dyDescent="0.3">
      <c r="A1980">
        <v>479</v>
      </c>
      <c r="B1980" t="s">
        <v>393</v>
      </c>
      <c r="C1980" t="s">
        <v>394</v>
      </c>
      <c r="D1980" s="1">
        <f>18*24*4*0.0302*2</f>
        <v>104.3712</v>
      </c>
    </row>
    <row r="1981" spans="1:4" hidden="1" x14ac:dyDescent="0.3">
      <c r="A1981">
        <v>491</v>
      </c>
      <c r="B1981" t="s">
        <v>393</v>
      </c>
      <c r="C1981" t="s">
        <v>394</v>
      </c>
      <c r="D1981" s="1">
        <f>18*24*4*0.0302*2</f>
        <v>104.3712</v>
      </c>
    </row>
    <row r="1982" spans="1:4" hidden="1" x14ac:dyDescent="0.3">
      <c r="A1982">
        <v>401</v>
      </c>
      <c r="B1982" s="1" t="s">
        <v>363</v>
      </c>
      <c r="C1982" s="1" t="s">
        <v>364</v>
      </c>
      <c r="D1982" s="1">
        <f>16.5*20*3*0.0302*3.5</f>
        <v>104.643</v>
      </c>
    </row>
    <row r="1983" spans="1:4" hidden="1" x14ac:dyDescent="0.3">
      <c r="A1983">
        <v>402</v>
      </c>
      <c r="B1983" t="s">
        <v>363</v>
      </c>
      <c r="C1983" t="s">
        <v>364</v>
      </c>
      <c r="D1983" s="1">
        <f>16.5*20*3*0.0302*3.5</f>
        <v>104.643</v>
      </c>
    </row>
    <row r="1984" spans="1:4" hidden="1" x14ac:dyDescent="0.3">
      <c r="A1984">
        <v>403</v>
      </c>
      <c r="B1984" t="s">
        <v>363</v>
      </c>
      <c r="C1984" t="s">
        <v>364</v>
      </c>
      <c r="D1984" s="1">
        <f>16.5*20*3*0.0302*3.5</f>
        <v>104.643</v>
      </c>
    </row>
    <row r="1985" spans="1:4" hidden="1" x14ac:dyDescent="0.3">
      <c r="A1985">
        <v>407</v>
      </c>
      <c r="B1985" t="s">
        <v>363</v>
      </c>
      <c r="C1985" t="s">
        <v>364</v>
      </c>
      <c r="D1985" s="1">
        <f>16.5*20*3*0.0302*3.5</f>
        <v>104.643</v>
      </c>
    </row>
    <row r="1986" spans="1:4" hidden="1" x14ac:dyDescent="0.3">
      <c r="A1986">
        <v>408</v>
      </c>
      <c r="B1986" t="s">
        <v>363</v>
      </c>
      <c r="C1986" t="s">
        <v>364</v>
      </c>
      <c r="D1986" s="1">
        <f>16.5*20*3*0.0302*3.5</f>
        <v>104.643</v>
      </c>
    </row>
    <row r="1987" spans="1:4" hidden="1" x14ac:dyDescent="0.3">
      <c r="A1987">
        <v>411</v>
      </c>
      <c r="B1987" t="s">
        <v>363</v>
      </c>
      <c r="C1987" t="s">
        <v>364</v>
      </c>
      <c r="D1987" s="1">
        <f>16.5*20*3*0.0302*3.5</f>
        <v>104.643</v>
      </c>
    </row>
    <row r="1988" spans="1:4" hidden="1" x14ac:dyDescent="0.3">
      <c r="A1988">
        <v>432</v>
      </c>
      <c r="B1988" t="s">
        <v>367</v>
      </c>
      <c r="C1988" t="s">
        <v>368</v>
      </c>
      <c r="D1988" s="1">
        <f>16.5*24*3*0.0302*3</f>
        <v>107.6328</v>
      </c>
    </row>
    <row r="1989" spans="1:4" hidden="1" x14ac:dyDescent="0.3">
      <c r="A1989">
        <v>434</v>
      </c>
      <c r="B1989" t="s">
        <v>367</v>
      </c>
      <c r="C1989" t="s">
        <v>368</v>
      </c>
      <c r="D1989" s="1">
        <f>16.5*24*3*0.0302*3</f>
        <v>107.6328</v>
      </c>
    </row>
    <row r="1990" spans="1:4" hidden="1" x14ac:dyDescent="0.3">
      <c r="A1990">
        <v>1739</v>
      </c>
      <c r="B1990" s="1" t="s">
        <v>1155</v>
      </c>
      <c r="C1990" s="1" t="s">
        <v>1157</v>
      </c>
      <c r="D1990" s="1">
        <v>40</v>
      </c>
    </row>
    <row r="1991" spans="1:4" hidden="1" x14ac:dyDescent="0.3">
      <c r="A1991">
        <v>1740</v>
      </c>
      <c r="B1991" s="1" t="s">
        <v>1156</v>
      </c>
      <c r="C1991" s="1" t="s">
        <v>1158</v>
      </c>
      <c r="D1991" s="1">
        <v>30</v>
      </c>
    </row>
    <row r="1992" spans="1:4" hidden="1" x14ac:dyDescent="0.3">
      <c r="A1992">
        <v>2317</v>
      </c>
      <c r="B1992" t="s">
        <v>393</v>
      </c>
      <c r="C1992" t="s">
        <v>394</v>
      </c>
      <c r="D1992" s="1">
        <f>18*24*4*0.0302*2.1</f>
        <v>109.58976000000001</v>
      </c>
    </row>
    <row r="1993" spans="1:4" hidden="1" x14ac:dyDescent="0.3">
      <c r="A1993">
        <v>549</v>
      </c>
      <c r="B1993" t="s">
        <v>423</v>
      </c>
      <c r="C1993" t="s">
        <v>424</v>
      </c>
      <c r="D1993">
        <v>110</v>
      </c>
    </row>
    <row r="1994" spans="1:4" hidden="1" x14ac:dyDescent="0.3">
      <c r="A1994">
        <v>1692</v>
      </c>
      <c r="B1994" t="s">
        <v>1111</v>
      </c>
      <c r="C1994" t="s">
        <v>1112</v>
      </c>
      <c r="D1994">
        <v>110</v>
      </c>
    </row>
    <row r="1995" spans="1:4" hidden="1" x14ac:dyDescent="0.3">
      <c r="A1995">
        <v>1859</v>
      </c>
      <c r="B1995" t="s">
        <v>1243</v>
      </c>
      <c r="C1995" t="s">
        <v>1244</v>
      </c>
      <c r="D1995">
        <v>110</v>
      </c>
    </row>
    <row r="1996" spans="1:4" hidden="1" x14ac:dyDescent="0.3">
      <c r="A1996">
        <v>2195</v>
      </c>
      <c r="B1996" t="s">
        <v>1416</v>
      </c>
      <c r="C1996" t="s">
        <v>1415</v>
      </c>
      <c r="D1996">
        <v>110</v>
      </c>
    </row>
    <row r="1997" spans="1:4" hidden="1" x14ac:dyDescent="0.3">
      <c r="A1997">
        <v>2217</v>
      </c>
      <c r="B1997" t="s">
        <v>1420</v>
      </c>
      <c r="C1997" t="s">
        <v>1421</v>
      </c>
      <c r="D1997">
        <v>110</v>
      </c>
    </row>
    <row r="1998" spans="1:4" hidden="1" x14ac:dyDescent="0.3">
      <c r="A1998">
        <v>2422</v>
      </c>
      <c r="B1998" t="s">
        <v>1156</v>
      </c>
      <c r="C1998" t="s">
        <v>1158</v>
      </c>
      <c r="D1998">
        <v>40</v>
      </c>
    </row>
    <row r="1999" spans="1:4" hidden="1" x14ac:dyDescent="0.3">
      <c r="A1999">
        <v>2235</v>
      </c>
      <c r="B1999" t="s">
        <v>1422</v>
      </c>
      <c r="C1999" t="s">
        <v>1423</v>
      </c>
      <c r="D1999">
        <v>114</v>
      </c>
    </row>
    <row r="2000" spans="1:4" hidden="1" x14ac:dyDescent="0.3">
      <c r="A2000">
        <v>2423</v>
      </c>
      <c r="B2000" t="s">
        <v>1493</v>
      </c>
      <c r="C2000" t="s">
        <v>1494</v>
      </c>
      <c r="D2000">
        <v>40</v>
      </c>
    </row>
    <row r="2001" spans="1:4" hidden="1" x14ac:dyDescent="0.3">
      <c r="A2001">
        <v>514</v>
      </c>
      <c r="B2001" t="s">
        <v>401</v>
      </c>
      <c r="C2001" t="s">
        <v>402</v>
      </c>
      <c r="D2001" s="1">
        <f>20*28*4*0.0302*1.7</f>
        <v>115.0016</v>
      </c>
    </row>
    <row r="2002" spans="1:4" hidden="1" x14ac:dyDescent="0.3">
      <c r="A2002">
        <v>828</v>
      </c>
      <c r="B2002" t="s">
        <v>593</v>
      </c>
      <c r="C2002" t="s">
        <v>592</v>
      </c>
      <c r="D2002" s="1">
        <f>12*16*1*0.0302*20</f>
        <v>115.968</v>
      </c>
    </row>
    <row r="2003" spans="1:4" hidden="1" x14ac:dyDescent="0.3">
      <c r="A2003">
        <v>108</v>
      </c>
      <c r="B2003" t="s">
        <v>125</v>
      </c>
      <c r="C2003" t="s">
        <v>126</v>
      </c>
      <c r="D2003" s="1">
        <f>39*26*1.9*0.0302*2</f>
        <v>116.36664</v>
      </c>
    </row>
    <row r="2004" spans="1:4" hidden="1" x14ac:dyDescent="0.3">
      <c r="A2004">
        <v>109</v>
      </c>
      <c r="B2004" t="s">
        <v>125</v>
      </c>
      <c r="C2004" t="s">
        <v>126</v>
      </c>
      <c r="D2004" s="1">
        <f>39*26*1.9*0.0302*2</f>
        <v>116.36664</v>
      </c>
    </row>
    <row r="2005" spans="1:4" hidden="1" x14ac:dyDescent="0.3">
      <c r="A2005">
        <v>550</v>
      </c>
      <c r="B2005" t="s">
        <v>423</v>
      </c>
      <c r="C2005" t="s">
        <v>424</v>
      </c>
      <c r="D2005" s="1">
        <f>15*27*1.6*0.0302*6</f>
        <v>117.41760000000001</v>
      </c>
    </row>
    <row r="2006" spans="1:4" hidden="1" x14ac:dyDescent="0.3">
      <c r="A2006">
        <v>551</v>
      </c>
      <c r="B2006" t="s">
        <v>423</v>
      </c>
      <c r="C2006" t="s">
        <v>424</v>
      </c>
      <c r="D2006" s="1">
        <f>15*27*1.6*0.0302*6</f>
        <v>117.41760000000001</v>
      </c>
    </row>
    <row r="2007" spans="1:4" hidden="1" x14ac:dyDescent="0.3">
      <c r="A2007">
        <v>176</v>
      </c>
      <c r="B2007" s="1" t="s">
        <v>158</v>
      </c>
      <c r="C2007" s="1" t="s">
        <v>159</v>
      </c>
      <c r="D2007" s="1">
        <f>38*26*1*0.0302*4</f>
        <v>119.35040000000001</v>
      </c>
    </row>
    <row r="2008" spans="1:4" hidden="1" x14ac:dyDescent="0.3">
      <c r="A2008">
        <v>166</v>
      </c>
      <c r="B2008" t="s">
        <v>153</v>
      </c>
      <c r="C2008" t="s">
        <v>156</v>
      </c>
      <c r="D2008">
        <v>120</v>
      </c>
    </row>
    <row r="2009" spans="1:4" hidden="1" x14ac:dyDescent="0.3">
      <c r="A2009">
        <v>286</v>
      </c>
      <c r="B2009" t="s">
        <v>285</v>
      </c>
      <c r="C2009" t="s">
        <v>286</v>
      </c>
      <c r="D2009">
        <v>120</v>
      </c>
    </row>
    <row r="2010" spans="1:4" hidden="1" x14ac:dyDescent="0.3">
      <c r="A2010">
        <v>307</v>
      </c>
      <c r="B2010" t="s">
        <v>293</v>
      </c>
      <c r="C2010" t="s">
        <v>294</v>
      </c>
      <c r="D2010">
        <v>120</v>
      </c>
    </row>
    <row r="2011" spans="1:4" hidden="1" x14ac:dyDescent="0.3">
      <c r="A2011">
        <v>357</v>
      </c>
      <c r="B2011" t="s">
        <v>327</v>
      </c>
      <c r="C2011" t="s">
        <v>328</v>
      </c>
      <c r="D2011">
        <v>120</v>
      </c>
    </row>
    <row r="2012" spans="1:4" hidden="1" x14ac:dyDescent="0.3">
      <c r="A2012">
        <v>358</v>
      </c>
      <c r="B2012" t="s">
        <v>327</v>
      </c>
      <c r="C2012" t="s">
        <v>328</v>
      </c>
      <c r="D2012">
        <v>120</v>
      </c>
    </row>
    <row r="2013" spans="1:4" hidden="1" x14ac:dyDescent="0.3">
      <c r="A2013">
        <v>398</v>
      </c>
      <c r="B2013" s="1" t="s">
        <v>359</v>
      </c>
      <c r="C2013" s="1" t="s">
        <v>361</v>
      </c>
      <c r="D2013" s="1">
        <v>120</v>
      </c>
    </row>
    <row r="2014" spans="1:4" hidden="1" x14ac:dyDescent="0.3">
      <c r="A2014">
        <v>1003</v>
      </c>
      <c r="B2014" s="1" t="s">
        <v>696</v>
      </c>
      <c r="C2014" s="1" t="s">
        <v>695</v>
      </c>
      <c r="D2014" s="1">
        <v>120</v>
      </c>
    </row>
    <row r="2015" spans="1:4" hidden="1" x14ac:dyDescent="0.3">
      <c r="A2015">
        <v>1742</v>
      </c>
      <c r="B2015" t="s">
        <v>1159</v>
      </c>
      <c r="C2015" t="s">
        <v>1166</v>
      </c>
      <c r="D2015">
        <v>20</v>
      </c>
    </row>
    <row r="2016" spans="1:4" hidden="1" x14ac:dyDescent="0.3">
      <c r="A2016">
        <v>1741</v>
      </c>
      <c r="B2016" s="1" t="s">
        <v>1159</v>
      </c>
      <c r="C2016" s="1" t="s">
        <v>1166</v>
      </c>
      <c r="D2016" s="1">
        <v>30</v>
      </c>
    </row>
    <row r="2017" spans="1:4" hidden="1" x14ac:dyDescent="0.3">
      <c r="A2017">
        <v>1695</v>
      </c>
      <c r="B2017" t="s">
        <v>1111</v>
      </c>
      <c r="C2017" t="s">
        <v>1112</v>
      </c>
      <c r="D2017">
        <v>120</v>
      </c>
    </row>
    <row r="2018" spans="1:4" hidden="1" x14ac:dyDescent="0.3">
      <c r="A2018">
        <v>2416</v>
      </c>
      <c r="B2018" t="s">
        <v>1111</v>
      </c>
      <c r="C2018" t="s">
        <v>1112</v>
      </c>
      <c r="D2018">
        <v>120</v>
      </c>
    </row>
    <row r="2019" spans="1:4" hidden="1" x14ac:dyDescent="0.3">
      <c r="A2019">
        <v>1798</v>
      </c>
      <c r="B2019" s="1" t="s">
        <v>1213</v>
      </c>
      <c r="C2019" s="1" t="s">
        <v>1214</v>
      </c>
      <c r="D2019" s="1">
        <v>120</v>
      </c>
    </row>
    <row r="2020" spans="1:4" hidden="1" x14ac:dyDescent="0.3">
      <c r="A2020">
        <v>1840</v>
      </c>
      <c r="B2020" s="1" t="s">
        <v>1239</v>
      </c>
      <c r="C2020" s="1" t="s">
        <v>1240</v>
      </c>
      <c r="D2020" s="1">
        <v>120</v>
      </c>
    </row>
    <row r="2021" spans="1:4" hidden="1" x14ac:dyDescent="0.3">
      <c r="A2021">
        <v>1841</v>
      </c>
      <c r="B2021" t="s">
        <v>1239</v>
      </c>
      <c r="C2021" t="s">
        <v>1240</v>
      </c>
      <c r="D2021">
        <v>120</v>
      </c>
    </row>
    <row r="2022" spans="1:4" hidden="1" x14ac:dyDescent="0.3">
      <c r="A2022">
        <v>1845</v>
      </c>
      <c r="B2022" t="s">
        <v>1241</v>
      </c>
      <c r="C2022" t="s">
        <v>1242</v>
      </c>
      <c r="D2022">
        <v>120</v>
      </c>
    </row>
    <row r="2023" spans="1:4" hidden="1" x14ac:dyDescent="0.3">
      <c r="A2023">
        <v>1846</v>
      </c>
      <c r="B2023" t="s">
        <v>1241</v>
      </c>
      <c r="C2023" t="s">
        <v>1242</v>
      </c>
      <c r="D2023">
        <v>120</v>
      </c>
    </row>
    <row r="2024" spans="1:4" hidden="1" x14ac:dyDescent="0.3">
      <c r="A2024">
        <v>1885</v>
      </c>
      <c r="B2024" t="s">
        <v>1255</v>
      </c>
      <c r="C2024" t="s">
        <v>1257</v>
      </c>
      <c r="D2024">
        <v>120</v>
      </c>
    </row>
    <row r="2025" spans="1:4" hidden="1" x14ac:dyDescent="0.3">
      <c r="A2025">
        <v>2437</v>
      </c>
      <c r="B2025" t="s">
        <v>1255</v>
      </c>
      <c r="C2025" t="s">
        <v>1257</v>
      </c>
      <c r="D2025">
        <v>120</v>
      </c>
    </row>
    <row r="2026" spans="1:4" hidden="1" x14ac:dyDescent="0.3">
      <c r="A2026">
        <v>1912</v>
      </c>
      <c r="B2026" s="1" t="s">
        <v>1265</v>
      </c>
      <c r="C2026" s="1" t="s">
        <v>1266</v>
      </c>
      <c r="D2026" s="1">
        <v>120</v>
      </c>
    </row>
    <row r="2027" spans="1:4" hidden="1" x14ac:dyDescent="0.3">
      <c r="A2027">
        <v>1920</v>
      </c>
      <c r="B2027" t="s">
        <v>1267</v>
      </c>
      <c r="C2027" t="s">
        <v>1269</v>
      </c>
      <c r="D2027">
        <v>120</v>
      </c>
    </row>
    <row r="2028" spans="1:4" hidden="1" x14ac:dyDescent="0.3">
      <c r="A2028">
        <v>2438</v>
      </c>
      <c r="B2028" t="s">
        <v>1267</v>
      </c>
      <c r="C2028" t="s">
        <v>1269</v>
      </c>
      <c r="D2028">
        <v>120</v>
      </c>
    </row>
    <row r="2029" spans="1:4" hidden="1" x14ac:dyDescent="0.3">
      <c r="A2029">
        <v>2444</v>
      </c>
      <c r="B2029" t="s">
        <v>1300</v>
      </c>
      <c r="C2029" t="s">
        <v>1302</v>
      </c>
      <c r="D2029">
        <v>120</v>
      </c>
    </row>
    <row r="2030" spans="1:4" hidden="1" x14ac:dyDescent="0.3">
      <c r="A2030">
        <v>2103</v>
      </c>
      <c r="B2030" t="s">
        <v>1395</v>
      </c>
      <c r="C2030" t="s">
        <v>1396</v>
      </c>
      <c r="D2030">
        <v>120</v>
      </c>
    </row>
    <row r="2031" spans="1:4" hidden="1" x14ac:dyDescent="0.3">
      <c r="A2031">
        <v>2134</v>
      </c>
      <c r="B2031" t="s">
        <v>1405</v>
      </c>
      <c r="C2031" t="s">
        <v>1406</v>
      </c>
      <c r="D2031">
        <v>120</v>
      </c>
    </row>
    <row r="2032" spans="1:4" hidden="1" x14ac:dyDescent="0.3">
      <c r="A2032">
        <v>2152</v>
      </c>
      <c r="B2032" t="s">
        <v>1410</v>
      </c>
      <c r="C2032" t="s">
        <v>1409</v>
      </c>
      <c r="D2032">
        <v>120</v>
      </c>
    </row>
    <row r="2033" spans="1:4" hidden="1" x14ac:dyDescent="0.3">
      <c r="A2033">
        <v>2225</v>
      </c>
      <c r="B2033" t="s">
        <v>1420</v>
      </c>
      <c r="C2033" t="s">
        <v>1421</v>
      </c>
      <c r="D2033">
        <v>120</v>
      </c>
    </row>
    <row r="2034" spans="1:4" hidden="1" x14ac:dyDescent="0.3">
      <c r="A2034">
        <v>2258</v>
      </c>
      <c r="B2034" t="s">
        <v>1427</v>
      </c>
      <c r="C2034" t="s">
        <v>1428</v>
      </c>
      <c r="D2034">
        <v>120</v>
      </c>
    </row>
    <row r="2035" spans="1:4" hidden="1" x14ac:dyDescent="0.3">
      <c r="A2035">
        <v>1743</v>
      </c>
      <c r="B2035" t="s">
        <v>1159</v>
      </c>
      <c r="C2035" t="s">
        <v>1166</v>
      </c>
      <c r="D2035">
        <v>35</v>
      </c>
    </row>
    <row r="2036" spans="1:4" hidden="1" x14ac:dyDescent="0.3">
      <c r="A2036">
        <v>505</v>
      </c>
      <c r="B2036" t="s">
        <v>397</v>
      </c>
      <c r="C2036" t="s">
        <v>398</v>
      </c>
      <c r="D2036" s="1">
        <f>20*28*2.4*0.0302*3</f>
        <v>121.7664</v>
      </c>
    </row>
    <row r="2037" spans="1:4" hidden="1" x14ac:dyDescent="0.3">
      <c r="A2037">
        <v>416</v>
      </c>
      <c r="B2037" t="s">
        <v>365</v>
      </c>
      <c r="C2037" t="s">
        <v>366</v>
      </c>
      <c r="D2037" s="1">
        <f>16.5*24*1.7*0.0302*6</f>
        <v>121.98383999999999</v>
      </c>
    </row>
    <row r="2038" spans="1:4" hidden="1" x14ac:dyDescent="0.3">
      <c r="A2038">
        <v>187</v>
      </c>
      <c r="B2038" s="1" t="s">
        <v>160</v>
      </c>
      <c r="C2038" s="1" t="s">
        <v>161</v>
      </c>
      <c r="D2038" s="1">
        <v>125</v>
      </c>
    </row>
    <row r="2039" spans="1:4" hidden="1" x14ac:dyDescent="0.3">
      <c r="A2039">
        <v>188</v>
      </c>
      <c r="B2039" t="s">
        <v>160</v>
      </c>
      <c r="C2039" t="s">
        <v>161</v>
      </c>
      <c r="D2039">
        <v>125</v>
      </c>
    </row>
    <row r="2040" spans="1:4" hidden="1" x14ac:dyDescent="0.3">
      <c r="A2040">
        <v>193</v>
      </c>
      <c r="B2040" s="1" t="s">
        <v>163</v>
      </c>
      <c r="C2040" s="1" t="s">
        <v>168</v>
      </c>
      <c r="D2040" s="1">
        <v>125</v>
      </c>
    </row>
    <row r="2041" spans="1:4" hidden="1" x14ac:dyDescent="0.3">
      <c r="A2041">
        <v>194</v>
      </c>
      <c r="B2041" t="s">
        <v>163</v>
      </c>
      <c r="C2041" t="s">
        <v>168</v>
      </c>
      <c r="D2041">
        <v>125</v>
      </c>
    </row>
    <row r="2042" spans="1:4" hidden="1" x14ac:dyDescent="0.3">
      <c r="A2042">
        <v>742</v>
      </c>
      <c r="B2042" t="s">
        <v>564</v>
      </c>
      <c r="C2042" t="s">
        <v>565</v>
      </c>
      <c r="D2042">
        <v>125</v>
      </c>
    </row>
    <row r="2043" spans="1:4" hidden="1" x14ac:dyDescent="0.3">
      <c r="A2043">
        <v>1239</v>
      </c>
      <c r="B2043" t="s">
        <v>797</v>
      </c>
      <c r="C2043" t="s">
        <v>798</v>
      </c>
      <c r="D2043">
        <v>125</v>
      </c>
    </row>
    <row r="2044" spans="1:4" hidden="1" x14ac:dyDescent="0.3">
      <c r="A2044">
        <v>1661</v>
      </c>
      <c r="B2044" t="s">
        <v>1082</v>
      </c>
      <c r="C2044" t="s">
        <v>1083</v>
      </c>
      <c r="D2044">
        <v>125</v>
      </c>
    </row>
    <row r="2045" spans="1:4" hidden="1" x14ac:dyDescent="0.3">
      <c r="A2045">
        <v>1720</v>
      </c>
      <c r="B2045" s="1" t="s">
        <v>1121</v>
      </c>
      <c r="C2045" s="1" t="s">
        <v>1126</v>
      </c>
      <c r="D2045" s="1">
        <v>125</v>
      </c>
    </row>
    <row r="2046" spans="1:4" hidden="1" x14ac:dyDescent="0.3">
      <c r="A2046">
        <v>1744</v>
      </c>
      <c r="B2046" s="1" t="s">
        <v>1160</v>
      </c>
      <c r="C2046" s="1" t="s">
        <v>1167</v>
      </c>
      <c r="D2046" s="1">
        <v>30</v>
      </c>
    </row>
    <row r="2047" spans="1:4" hidden="1" x14ac:dyDescent="0.3">
      <c r="A2047">
        <v>1745</v>
      </c>
      <c r="B2047" t="s">
        <v>1160</v>
      </c>
      <c r="C2047" t="s">
        <v>1167</v>
      </c>
      <c r="D2047">
        <v>30</v>
      </c>
    </row>
    <row r="2048" spans="1:4" hidden="1" x14ac:dyDescent="0.3">
      <c r="A2048">
        <v>359</v>
      </c>
      <c r="B2048" s="1" t="s">
        <v>329</v>
      </c>
      <c r="C2048" s="1" t="s">
        <v>330</v>
      </c>
      <c r="D2048" s="1">
        <v>130</v>
      </c>
    </row>
    <row r="2049" spans="1:4" hidden="1" x14ac:dyDescent="0.3">
      <c r="A2049">
        <v>1746</v>
      </c>
      <c r="B2049" t="s">
        <v>1160</v>
      </c>
      <c r="C2049" t="s">
        <v>1167</v>
      </c>
      <c r="D2049">
        <v>40</v>
      </c>
    </row>
    <row r="2050" spans="1:4" hidden="1" x14ac:dyDescent="0.3">
      <c r="A2050">
        <v>1855</v>
      </c>
      <c r="B2050" t="s">
        <v>1243</v>
      </c>
      <c r="C2050" t="s">
        <v>1244</v>
      </c>
      <c r="D2050">
        <v>135</v>
      </c>
    </row>
    <row r="2051" spans="1:4" hidden="1" x14ac:dyDescent="0.3">
      <c r="A2051">
        <v>1747</v>
      </c>
      <c r="B2051" s="1" t="s">
        <v>1161</v>
      </c>
      <c r="C2051" s="1" t="s">
        <v>1168</v>
      </c>
      <c r="D2051" s="1">
        <v>40</v>
      </c>
    </row>
    <row r="2052" spans="1:4" hidden="1" x14ac:dyDescent="0.3">
      <c r="A2052">
        <v>156</v>
      </c>
      <c r="B2052" t="s">
        <v>148</v>
      </c>
      <c r="C2052" t="s">
        <v>150</v>
      </c>
      <c r="D2052" s="1">
        <f>20*30*1.5*0.0302*5</f>
        <v>135.9</v>
      </c>
    </row>
    <row r="2053" spans="1:4" hidden="1" x14ac:dyDescent="0.3">
      <c r="A2053">
        <v>1748</v>
      </c>
      <c r="B2053" s="1" t="s">
        <v>1162</v>
      </c>
      <c r="C2053" s="1" t="s">
        <v>1169</v>
      </c>
      <c r="D2053" s="1">
        <v>30</v>
      </c>
    </row>
    <row r="2054" spans="1:4" hidden="1" x14ac:dyDescent="0.3">
      <c r="A2054">
        <v>144</v>
      </c>
      <c r="B2054" t="s">
        <v>145</v>
      </c>
      <c r="C2054" t="s">
        <v>146</v>
      </c>
      <c r="D2054">
        <v>140</v>
      </c>
    </row>
    <row r="2055" spans="1:4" hidden="1" x14ac:dyDescent="0.3">
      <c r="A2055">
        <v>1749</v>
      </c>
      <c r="B2055" s="1" t="s">
        <v>1163</v>
      </c>
      <c r="C2055" s="1" t="s">
        <v>1170</v>
      </c>
      <c r="D2055" s="1">
        <v>30</v>
      </c>
    </row>
    <row r="2056" spans="1:4" hidden="1" x14ac:dyDescent="0.3">
      <c r="A2056">
        <v>2273</v>
      </c>
      <c r="B2056" t="s">
        <v>1434</v>
      </c>
      <c r="C2056" t="s">
        <v>1432</v>
      </c>
      <c r="D2056">
        <v>140</v>
      </c>
    </row>
    <row r="2057" spans="1:4" hidden="1" x14ac:dyDescent="0.3">
      <c r="A2057">
        <v>1750</v>
      </c>
      <c r="B2057" s="1" t="s">
        <v>1164</v>
      </c>
      <c r="C2057" s="1" t="s">
        <v>1171</v>
      </c>
      <c r="D2057" s="1">
        <v>30</v>
      </c>
    </row>
    <row r="2058" spans="1:4" hidden="1" x14ac:dyDescent="0.3">
      <c r="A2058">
        <v>754</v>
      </c>
      <c r="B2058" s="1" t="s">
        <v>566</v>
      </c>
      <c r="C2058" s="1" t="s">
        <v>567</v>
      </c>
      <c r="D2058" s="1">
        <f>10*16*1*0.0302*30</f>
        <v>144.96</v>
      </c>
    </row>
    <row r="2059" spans="1:4" hidden="1" x14ac:dyDescent="0.3">
      <c r="A2059">
        <v>766</v>
      </c>
      <c r="B2059" t="s">
        <v>566</v>
      </c>
      <c r="C2059" t="s">
        <v>567</v>
      </c>
      <c r="D2059" s="1">
        <f>10*16*1*0.0302*30</f>
        <v>144.96</v>
      </c>
    </row>
    <row r="2060" spans="1:4" hidden="1" x14ac:dyDescent="0.3">
      <c r="A2060">
        <v>771</v>
      </c>
      <c r="B2060" t="s">
        <v>566</v>
      </c>
      <c r="C2060" t="s">
        <v>567</v>
      </c>
      <c r="D2060" s="1">
        <f>10*16*1*0.0302*30</f>
        <v>144.96</v>
      </c>
    </row>
    <row r="2061" spans="1:4" hidden="1" x14ac:dyDescent="0.3">
      <c r="A2061">
        <v>184</v>
      </c>
      <c r="B2061" t="s">
        <v>158</v>
      </c>
      <c r="C2061" t="s">
        <v>159</v>
      </c>
      <c r="D2061" s="1">
        <f>38*26*1*0.0302*5</f>
        <v>149.18800000000002</v>
      </c>
    </row>
    <row r="2062" spans="1:4" hidden="1" x14ac:dyDescent="0.3">
      <c r="A2062">
        <v>186</v>
      </c>
      <c r="B2062" t="s">
        <v>158</v>
      </c>
      <c r="C2062" t="s">
        <v>159</v>
      </c>
      <c r="D2062" s="1">
        <f>38*26*1*0.0302*5</f>
        <v>149.18800000000002</v>
      </c>
    </row>
    <row r="2063" spans="1:4" hidden="1" x14ac:dyDescent="0.3">
      <c r="A2063">
        <v>2297</v>
      </c>
      <c r="B2063" t="s">
        <v>145</v>
      </c>
      <c r="C2063" t="s">
        <v>146</v>
      </c>
      <c r="D2063">
        <v>150</v>
      </c>
    </row>
    <row r="2064" spans="1:4" hidden="1" x14ac:dyDescent="0.3">
      <c r="A2064">
        <v>291</v>
      </c>
      <c r="B2064" t="s">
        <v>285</v>
      </c>
      <c r="C2064" t="s">
        <v>286</v>
      </c>
      <c r="D2064">
        <v>150</v>
      </c>
    </row>
    <row r="2065" spans="1:4" hidden="1" x14ac:dyDescent="0.3">
      <c r="A2065">
        <v>2342</v>
      </c>
      <c r="B2065" t="s">
        <v>564</v>
      </c>
      <c r="C2065" t="s">
        <v>565</v>
      </c>
      <c r="D2065">
        <v>150</v>
      </c>
    </row>
    <row r="2066" spans="1:4" hidden="1" x14ac:dyDescent="0.3">
      <c r="A2066">
        <v>767</v>
      </c>
      <c r="B2066" t="s">
        <v>566</v>
      </c>
      <c r="C2066" t="s">
        <v>567</v>
      </c>
      <c r="D2066">
        <v>150</v>
      </c>
    </row>
    <row r="2067" spans="1:4" hidden="1" x14ac:dyDescent="0.3">
      <c r="A2067">
        <v>829</v>
      </c>
      <c r="B2067" t="s">
        <v>593</v>
      </c>
      <c r="C2067" t="s">
        <v>592</v>
      </c>
      <c r="D2067">
        <v>150</v>
      </c>
    </row>
    <row r="2068" spans="1:4" hidden="1" x14ac:dyDescent="0.3">
      <c r="A2068">
        <v>919</v>
      </c>
      <c r="B2068" s="1" t="s">
        <v>652</v>
      </c>
      <c r="C2068" s="1" t="s">
        <v>653</v>
      </c>
      <c r="D2068" s="1">
        <v>150</v>
      </c>
    </row>
    <row r="2069" spans="1:4" hidden="1" x14ac:dyDescent="0.3">
      <c r="A2069">
        <v>954</v>
      </c>
      <c r="B2069" t="s">
        <v>672</v>
      </c>
      <c r="C2069" t="s">
        <v>671</v>
      </c>
      <c r="D2069">
        <v>150</v>
      </c>
    </row>
    <row r="2070" spans="1:4" hidden="1" x14ac:dyDescent="0.3">
      <c r="A2070">
        <v>1090</v>
      </c>
      <c r="B2070" t="s">
        <v>728</v>
      </c>
      <c r="C2070" t="s">
        <v>729</v>
      </c>
      <c r="D2070">
        <v>150</v>
      </c>
    </row>
    <row r="2071" spans="1:4" hidden="1" x14ac:dyDescent="0.3">
      <c r="A2071">
        <v>1092</v>
      </c>
      <c r="B2071" t="s">
        <v>728</v>
      </c>
      <c r="C2071" t="s">
        <v>729</v>
      </c>
      <c r="D2071">
        <v>150</v>
      </c>
    </row>
    <row r="2072" spans="1:4" hidden="1" x14ac:dyDescent="0.3">
      <c r="A2072">
        <v>1108</v>
      </c>
      <c r="B2072" t="s">
        <v>736</v>
      </c>
      <c r="C2072" t="s">
        <v>738</v>
      </c>
      <c r="D2072">
        <v>150</v>
      </c>
    </row>
    <row r="2073" spans="1:4" hidden="1" x14ac:dyDescent="0.3">
      <c r="A2073">
        <v>1170</v>
      </c>
      <c r="B2073" t="s">
        <v>768</v>
      </c>
      <c r="C2073" t="s">
        <v>769</v>
      </c>
      <c r="D2073">
        <v>150</v>
      </c>
    </row>
    <row r="2074" spans="1:4" hidden="1" x14ac:dyDescent="0.3">
      <c r="A2074">
        <v>1186</v>
      </c>
      <c r="B2074" t="s">
        <v>773</v>
      </c>
      <c r="C2074" t="s">
        <v>774</v>
      </c>
      <c r="D2074">
        <v>150</v>
      </c>
    </row>
    <row r="2075" spans="1:4" hidden="1" x14ac:dyDescent="0.3">
      <c r="A2075">
        <v>1217</v>
      </c>
      <c r="B2075" t="s">
        <v>790</v>
      </c>
      <c r="C2075" t="s">
        <v>791</v>
      </c>
      <c r="D2075">
        <v>150</v>
      </c>
    </row>
    <row r="2076" spans="1:4" hidden="1" x14ac:dyDescent="0.3">
      <c r="A2076">
        <v>1218</v>
      </c>
      <c r="B2076" s="1" t="s">
        <v>792</v>
      </c>
      <c r="C2076" s="1" t="s">
        <v>793</v>
      </c>
      <c r="D2076" s="1">
        <v>150</v>
      </c>
    </row>
    <row r="2077" spans="1:4" hidden="1" x14ac:dyDescent="0.3">
      <c r="A2077">
        <v>1220</v>
      </c>
      <c r="B2077" t="s">
        <v>792</v>
      </c>
      <c r="C2077" t="s">
        <v>793</v>
      </c>
      <c r="D2077">
        <v>150</v>
      </c>
    </row>
    <row r="2078" spans="1:4" hidden="1" x14ac:dyDescent="0.3">
      <c r="A2078">
        <v>1237</v>
      </c>
      <c r="B2078" t="s">
        <v>797</v>
      </c>
      <c r="C2078" t="s">
        <v>798</v>
      </c>
      <c r="D2078">
        <v>150</v>
      </c>
    </row>
    <row r="2079" spans="1:4" hidden="1" x14ac:dyDescent="0.3">
      <c r="A2079">
        <v>1238</v>
      </c>
      <c r="B2079" t="s">
        <v>797</v>
      </c>
      <c r="C2079" t="s">
        <v>798</v>
      </c>
      <c r="D2079">
        <v>150</v>
      </c>
    </row>
    <row r="2080" spans="1:4" hidden="1" x14ac:dyDescent="0.3">
      <c r="A2080">
        <v>1242</v>
      </c>
      <c r="B2080" t="s">
        <v>797</v>
      </c>
      <c r="C2080" t="s">
        <v>798</v>
      </c>
      <c r="D2080">
        <v>150</v>
      </c>
    </row>
    <row r="2081" spans="1:4" hidden="1" x14ac:dyDescent="0.3">
      <c r="A2081">
        <v>2372</v>
      </c>
      <c r="B2081" t="s">
        <v>797</v>
      </c>
      <c r="C2081" t="s">
        <v>798</v>
      </c>
      <c r="D2081">
        <v>150</v>
      </c>
    </row>
    <row r="2082" spans="1:4" hidden="1" x14ac:dyDescent="0.3">
      <c r="A2082">
        <v>1279</v>
      </c>
      <c r="B2082" t="s">
        <v>819</v>
      </c>
      <c r="C2082" t="s">
        <v>820</v>
      </c>
      <c r="D2082">
        <v>150</v>
      </c>
    </row>
    <row r="2083" spans="1:4" hidden="1" x14ac:dyDescent="0.3">
      <c r="A2083">
        <v>1311</v>
      </c>
      <c r="B2083" t="s">
        <v>842</v>
      </c>
      <c r="C2083" t="s">
        <v>844</v>
      </c>
      <c r="D2083">
        <v>150</v>
      </c>
    </row>
    <row r="2084" spans="1:4" hidden="1" x14ac:dyDescent="0.3">
      <c r="A2084">
        <v>1315</v>
      </c>
      <c r="B2084" t="s">
        <v>842</v>
      </c>
      <c r="C2084" t="s">
        <v>844</v>
      </c>
      <c r="D2084">
        <v>150</v>
      </c>
    </row>
    <row r="2085" spans="1:4" hidden="1" x14ac:dyDescent="0.3">
      <c r="A2085">
        <v>1316</v>
      </c>
      <c r="B2085" t="s">
        <v>842</v>
      </c>
      <c r="C2085" t="s">
        <v>844</v>
      </c>
      <c r="D2085">
        <v>150</v>
      </c>
    </row>
    <row r="2086" spans="1:4" hidden="1" x14ac:dyDescent="0.3">
      <c r="A2086">
        <v>1335</v>
      </c>
      <c r="B2086" s="1" t="s">
        <v>861</v>
      </c>
      <c r="C2086" s="1" t="s">
        <v>862</v>
      </c>
      <c r="D2086" s="1">
        <v>150</v>
      </c>
    </row>
    <row r="2087" spans="1:4" hidden="1" x14ac:dyDescent="0.3">
      <c r="A2087">
        <v>1344</v>
      </c>
      <c r="B2087" s="1" t="s">
        <v>866</v>
      </c>
      <c r="C2087" s="1" t="s">
        <v>870</v>
      </c>
      <c r="D2087" s="1">
        <v>150</v>
      </c>
    </row>
    <row r="2088" spans="1:4" hidden="1" x14ac:dyDescent="0.3">
      <c r="A2088">
        <v>1348</v>
      </c>
      <c r="B2088" s="1" t="s">
        <v>869</v>
      </c>
      <c r="C2088" s="1" t="s">
        <v>872</v>
      </c>
      <c r="D2088" s="1">
        <v>150</v>
      </c>
    </row>
    <row r="2089" spans="1:4" hidden="1" x14ac:dyDescent="0.3">
      <c r="A2089">
        <v>1751</v>
      </c>
      <c r="B2089" s="1" t="s">
        <v>1165</v>
      </c>
      <c r="C2089" s="1" t="s">
        <v>1172</v>
      </c>
      <c r="D2089" s="1">
        <v>40</v>
      </c>
    </row>
    <row r="2090" spans="1:4" hidden="1" x14ac:dyDescent="0.3">
      <c r="A2090">
        <v>2424</v>
      </c>
      <c r="B2090" t="s">
        <v>1495</v>
      </c>
      <c r="C2090" t="s">
        <v>1496</v>
      </c>
      <c r="D2090">
        <v>40</v>
      </c>
    </row>
    <row r="2091" spans="1:4" hidden="1" x14ac:dyDescent="0.3">
      <c r="A2091">
        <v>1752</v>
      </c>
      <c r="B2091" s="1" t="s">
        <v>1173</v>
      </c>
      <c r="C2091" s="1" t="s">
        <v>1174</v>
      </c>
      <c r="D2091" s="1">
        <v>25</v>
      </c>
    </row>
    <row r="2092" spans="1:4" hidden="1" x14ac:dyDescent="0.3">
      <c r="A2092">
        <v>1688</v>
      </c>
      <c r="B2092" s="1" t="s">
        <v>1111</v>
      </c>
      <c r="C2092" s="1" t="s">
        <v>1112</v>
      </c>
      <c r="D2092" s="1">
        <v>150</v>
      </c>
    </row>
    <row r="2093" spans="1:4" hidden="1" x14ac:dyDescent="0.3">
      <c r="A2093">
        <v>1697</v>
      </c>
      <c r="B2093" t="s">
        <v>1111</v>
      </c>
      <c r="C2093" t="s">
        <v>1112</v>
      </c>
      <c r="D2093">
        <v>150</v>
      </c>
    </row>
    <row r="2094" spans="1:4" hidden="1" x14ac:dyDescent="0.3">
      <c r="A2094">
        <v>1698</v>
      </c>
      <c r="B2094" t="s">
        <v>1111</v>
      </c>
      <c r="C2094" t="s">
        <v>1112</v>
      </c>
      <c r="D2094">
        <v>150</v>
      </c>
    </row>
    <row r="2095" spans="1:4" hidden="1" x14ac:dyDescent="0.3">
      <c r="A2095">
        <v>1699</v>
      </c>
      <c r="B2095" t="s">
        <v>1111</v>
      </c>
      <c r="C2095" t="s">
        <v>1112</v>
      </c>
      <c r="D2095">
        <v>150</v>
      </c>
    </row>
    <row r="2096" spans="1:4" hidden="1" x14ac:dyDescent="0.3">
      <c r="A2096">
        <v>1703</v>
      </c>
      <c r="B2096" t="s">
        <v>1111</v>
      </c>
      <c r="C2096" t="s">
        <v>1112</v>
      </c>
      <c r="D2096">
        <v>150</v>
      </c>
    </row>
    <row r="2097" spans="1:4" hidden="1" x14ac:dyDescent="0.3">
      <c r="A2097">
        <v>1707</v>
      </c>
      <c r="B2097" t="s">
        <v>1111</v>
      </c>
      <c r="C2097" t="s">
        <v>1112</v>
      </c>
      <c r="D2097">
        <v>150</v>
      </c>
    </row>
    <row r="2098" spans="1:4" hidden="1" x14ac:dyDescent="0.3">
      <c r="A2098">
        <v>1711</v>
      </c>
      <c r="B2098" t="s">
        <v>1111</v>
      </c>
      <c r="C2098" t="s">
        <v>1112</v>
      </c>
      <c r="D2098">
        <v>150</v>
      </c>
    </row>
    <row r="2099" spans="1:4" hidden="1" x14ac:dyDescent="0.3">
      <c r="A2099">
        <v>1712</v>
      </c>
      <c r="B2099" t="s">
        <v>1111</v>
      </c>
      <c r="C2099" t="s">
        <v>1112</v>
      </c>
      <c r="D2099">
        <v>150</v>
      </c>
    </row>
    <row r="2100" spans="1:4" hidden="1" x14ac:dyDescent="0.3">
      <c r="A2100">
        <v>1713</v>
      </c>
      <c r="B2100" t="s">
        <v>1111</v>
      </c>
      <c r="C2100" t="s">
        <v>1112</v>
      </c>
      <c r="D2100">
        <v>150</v>
      </c>
    </row>
    <row r="2101" spans="1:4" hidden="1" x14ac:dyDescent="0.3">
      <c r="A2101">
        <v>2418</v>
      </c>
      <c r="B2101" t="s">
        <v>1111</v>
      </c>
      <c r="C2101" t="s">
        <v>1112</v>
      </c>
      <c r="D2101">
        <v>150</v>
      </c>
    </row>
    <row r="2102" spans="1:4" hidden="1" x14ac:dyDescent="0.3">
      <c r="A2102">
        <v>1800</v>
      </c>
      <c r="B2102" t="s">
        <v>1213</v>
      </c>
      <c r="C2102" t="s">
        <v>1214</v>
      </c>
      <c r="D2102">
        <v>150</v>
      </c>
    </row>
    <row r="2103" spans="1:4" hidden="1" x14ac:dyDescent="0.3">
      <c r="A2103">
        <v>1807</v>
      </c>
      <c r="B2103" t="s">
        <v>1217</v>
      </c>
      <c r="C2103" t="s">
        <v>1218</v>
      </c>
      <c r="D2103">
        <v>150</v>
      </c>
    </row>
    <row r="2104" spans="1:4" hidden="1" x14ac:dyDescent="0.3">
      <c r="A2104">
        <v>1812</v>
      </c>
      <c r="B2104" t="s">
        <v>1217</v>
      </c>
      <c r="C2104" t="s">
        <v>1218</v>
      </c>
      <c r="D2104">
        <v>150</v>
      </c>
    </row>
    <row r="2105" spans="1:4" hidden="1" x14ac:dyDescent="0.3">
      <c r="A2105">
        <v>1826</v>
      </c>
      <c r="B2105" t="s">
        <v>1229</v>
      </c>
      <c r="C2105" t="s">
        <v>1228</v>
      </c>
      <c r="D2105">
        <v>150</v>
      </c>
    </row>
    <row r="2106" spans="1:4" hidden="1" x14ac:dyDescent="0.3">
      <c r="A2106">
        <v>1830</v>
      </c>
      <c r="B2106" t="s">
        <v>1230</v>
      </c>
      <c r="C2106" t="s">
        <v>1228</v>
      </c>
      <c r="D2106">
        <v>150</v>
      </c>
    </row>
    <row r="2107" spans="1:4" hidden="1" x14ac:dyDescent="0.3">
      <c r="A2107">
        <v>1839</v>
      </c>
      <c r="B2107" s="1" t="s">
        <v>1236</v>
      </c>
      <c r="C2107" s="1" t="s">
        <v>1238</v>
      </c>
      <c r="D2107" s="1">
        <v>150</v>
      </c>
    </row>
    <row r="2108" spans="1:4" hidden="1" x14ac:dyDescent="0.3">
      <c r="A2108">
        <v>1877</v>
      </c>
      <c r="B2108" t="s">
        <v>1253</v>
      </c>
      <c r="C2108" t="s">
        <v>1254</v>
      </c>
      <c r="D2108">
        <v>150</v>
      </c>
    </row>
    <row r="2109" spans="1:4" hidden="1" x14ac:dyDescent="0.3">
      <c r="A2109">
        <v>2032</v>
      </c>
      <c r="B2109" t="s">
        <v>1320</v>
      </c>
      <c r="C2109" t="s">
        <v>1323</v>
      </c>
      <c r="D2109">
        <v>150</v>
      </c>
    </row>
    <row r="2110" spans="1:4" hidden="1" x14ac:dyDescent="0.3">
      <c r="A2110">
        <v>2037</v>
      </c>
      <c r="B2110" t="s">
        <v>1320</v>
      </c>
      <c r="C2110" t="s">
        <v>1323</v>
      </c>
      <c r="D2110">
        <v>150</v>
      </c>
    </row>
    <row r="2111" spans="1:4" hidden="1" x14ac:dyDescent="0.3">
      <c r="A2111">
        <v>2085</v>
      </c>
      <c r="B2111" t="s">
        <v>1379</v>
      </c>
      <c r="C2111" t="s">
        <v>1380</v>
      </c>
      <c r="D2111">
        <v>150</v>
      </c>
    </row>
    <row r="2112" spans="1:4" hidden="1" x14ac:dyDescent="0.3">
      <c r="A2112">
        <v>2088</v>
      </c>
      <c r="B2112" t="s">
        <v>1383</v>
      </c>
      <c r="C2112" t="s">
        <v>1384</v>
      </c>
      <c r="D2112">
        <v>150</v>
      </c>
    </row>
    <row r="2113" spans="1:4" hidden="1" x14ac:dyDescent="0.3">
      <c r="A2113">
        <v>2102</v>
      </c>
      <c r="B2113" t="s">
        <v>1395</v>
      </c>
      <c r="C2113" t="s">
        <v>1396</v>
      </c>
      <c r="D2113">
        <v>150</v>
      </c>
    </row>
    <row r="2114" spans="1:4" hidden="1" x14ac:dyDescent="0.3">
      <c r="A2114">
        <v>2105</v>
      </c>
      <c r="B2114" t="s">
        <v>1395</v>
      </c>
      <c r="C2114" t="s">
        <v>1396</v>
      </c>
      <c r="D2114">
        <v>150</v>
      </c>
    </row>
    <row r="2115" spans="1:4" hidden="1" x14ac:dyDescent="0.3">
      <c r="A2115">
        <v>2125</v>
      </c>
      <c r="B2115" t="s">
        <v>1402</v>
      </c>
      <c r="C2115" t="s">
        <v>1400</v>
      </c>
      <c r="D2115">
        <v>150</v>
      </c>
    </row>
    <row r="2116" spans="1:4" hidden="1" x14ac:dyDescent="0.3">
      <c r="A2116">
        <v>2140</v>
      </c>
      <c r="B2116" t="s">
        <v>1405</v>
      </c>
      <c r="C2116" t="s">
        <v>1406</v>
      </c>
      <c r="D2116">
        <v>150</v>
      </c>
    </row>
    <row r="2117" spans="1:4" hidden="1" x14ac:dyDescent="0.3">
      <c r="A2117">
        <v>2144</v>
      </c>
      <c r="B2117" t="s">
        <v>1405</v>
      </c>
      <c r="C2117" t="s">
        <v>1406</v>
      </c>
      <c r="D2117">
        <v>150</v>
      </c>
    </row>
    <row r="2118" spans="1:4" hidden="1" x14ac:dyDescent="0.3">
      <c r="A2118">
        <v>2162</v>
      </c>
      <c r="B2118" t="s">
        <v>1412</v>
      </c>
      <c r="C2118" t="s">
        <v>1413</v>
      </c>
      <c r="D2118">
        <v>150</v>
      </c>
    </row>
    <row r="2119" spans="1:4" hidden="1" x14ac:dyDescent="0.3">
      <c r="A2119">
        <v>2164</v>
      </c>
      <c r="B2119" t="s">
        <v>1412</v>
      </c>
      <c r="C2119" t="s">
        <v>1413</v>
      </c>
      <c r="D2119">
        <v>150</v>
      </c>
    </row>
    <row r="2120" spans="1:4" hidden="1" x14ac:dyDescent="0.3">
      <c r="A2120">
        <v>2174</v>
      </c>
      <c r="B2120" t="s">
        <v>1412</v>
      </c>
      <c r="C2120" t="s">
        <v>1413</v>
      </c>
      <c r="D2120">
        <v>150</v>
      </c>
    </row>
    <row r="2121" spans="1:4" hidden="1" x14ac:dyDescent="0.3">
      <c r="A2121">
        <v>2180</v>
      </c>
      <c r="B2121" t="s">
        <v>1412</v>
      </c>
      <c r="C2121" t="s">
        <v>1413</v>
      </c>
      <c r="D2121">
        <v>150</v>
      </c>
    </row>
    <row r="2122" spans="1:4" hidden="1" x14ac:dyDescent="0.3">
      <c r="A2122">
        <v>2185</v>
      </c>
      <c r="B2122" t="s">
        <v>1412</v>
      </c>
      <c r="C2122" t="s">
        <v>1413</v>
      </c>
      <c r="D2122">
        <v>150</v>
      </c>
    </row>
    <row r="2123" spans="1:4" hidden="1" x14ac:dyDescent="0.3">
      <c r="A2123">
        <v>2189</v>
      </c>
      <c r="B2123" t="s">
        <v>1414</v>
      </c>
      <c r="C2123" t="s">
        <v>1415</v>
      </c>
      <c r="D2123">
        <v>150</v>
      </c>
    </row>
    <row r="2124" spans="1:4" hidden="1" x14ac:dyDescent="0.3">
      <c r="A2124">
        <v>2191</v>
      </c>
      <c r="B2124" t="s">
        <v>1414</v>
      </c>
      <c r="C2124" t="s">
        <v>1415</v>
      </c>
      <c r="D2124">
        <v>150</v>
      </c>
    </row>
    <row r="2125" spans="1:4" hidden="1" x14ac:dyDescent="0.3">
      <c r="A2125">
        <v>2203</v>
      </c>
      <c r="B2125" t="s">
        <v>1416</v>
      </c>
      <c r="C2125" t="s">
        <v>1415</v>
      </c>
      <c r="D2125">
        <v>150</v>
      </c>
    </row>
    <row r="2126" spans="1:4" hidden="1" x14ac:dyDescent="0.3">
      <c r="A2126">
        <v>2214</v>
      </c>
      <c r="B2126" s="1" t="s">
        <v>1420</v>
      </c>
      <c r="C2126" s="1" t="s">
        <v>1421</v>
      </c>
      <c r="D2126" s="1">
        <v>150</v>
      </c>
    </row>
    <row r="2127" spans="1:4" hidden="1" x14ac:dyDescent="0.3">
      <c r="A2127">
        <v>2218</v>
      </c>
      <c r="B2127" t="s">
        <v>1420</v>
      </c>
      <c r="C2127" t="s">
        <v>1421</v>
      </c>
      <c r="D2127">
        <v>150</v>
      </c>
    </row>
    <row r="2128" spans="1:4" hidden="1" x14ac:dyDescent="0.3">
      <c r="A2128">
        <v>2224</v>
      </c>
      <c r="B2128" t="s">
        <v>1420</v>
      </c>
      <c r="C2128" t="s">
        <v>1421</v>
      </c>
      <c r="D2128">
        <v>150</v>
      </c>
    </row>
    <row r="2129" spans="1:4" hidden="1" x14ac:dyDescent="0.3">
      <c r="A2129">
        <v>2242</v>
      </c>
      <c r="B2129" t="s">
        <v>1425</v>
      </c>
      <c r="C2129" t="s">
        <v>1423</v>
      </c>
      <c r="D2129">
        <v>150</v>
      </c>
    </row>
    <row r="2130" spans="1:4" hidden="1" x14ac:dyDescent="0.3">
      <c r="A2130">
        <v>2255</v>
      </c>
      <c r="B2130" t="s">
        <v>1427</v>
      </c>
      <c r="C2130" t="s">
        <v>1428</v>
      </c>
      <c r="D2130">
        <v>150</v>
      </c>
    </row>
    <row r="2131" spans="1:4" hidden="1" x14ac:dyDescent="0.3">
      <c r="A2131">
        <v>2259</v>
      </c>
      <c r="B2131" t="s">
        <v>1427</v>
      </c>
      <c r="C2131" t="s">
        <v>1428</v>
      </c>
      <c r="D2131">
        <v>150</v>
      </c>
    </row>
    <row r="2132" spans="1:4" hidden="1" x14ac:dyDescent="0.3">
      <c r="A2132">
        <v>2260</v>
      </c>
      <c r="B2132" t="s">
        <v>1427</v>
      </c>
      <c r="C2132" t="s">
        <v>1428</v>
      </c>
      <c r="D2132">
        <v>150</v>
      </c>
    </row>
    <row r="2133" spans="1:4" hidden="1" x14ac:dyDescent="0.3">
      <c r="A2133">
        <v>2261</v>
      </c>
      <c r="B2133" t="s">
        <v>1427</v>
      </c>
      <c r="C2133" t="s">
        <v>1428</v>
      </c>
      <c r="D2133">
        <v>150</v>
      </c>
    </row>
    <row r="2134" spans="1:4" hidden="1" x14ac:dyDescent="0.3">
      <c r="A2134">
        <v>2262</v>
      </c>
      <c r="B2134" t="s">
        <v>1427</v>
      </c>
      <c r="C2134" t="s">
        <v>1428</v>
      </c>
      <c r="D2134">
        <v>150</v>
      </c>
    </row>
    <row r="2135" spans="1:4" hidden="1" x14ac:dyDescent="0.3">
      <c r="A2135">
        <v>2264</v>
      </c>
      <c r="B2135" t="s">
        <v>1427</v>
      </c>
      <c r="C2135" t="s">
        <v>1428</v>
      </c>
      <c r="D2135">
        <v>150</v>
      </c>
    </row>
    <row r="2136" spans="1:4" hidden="1" x14ac:dyDescent="0.3">
      <c r="A2136">
        <v>146</v>
      </c>
      <c r="B2136" s="1" t="s">
        <v>147</v>
      </c>
      <c r="C2136" s="1" t="s">
        <v>149</v>
      </c>
      <c r="D2136" s="1">
        <f>19*33*0.8*0.0302*10</f>
        <v>151.48320000000001</v>
      </c>
    </row>
    <row r="2137" spans="1:4" hidden="1" x14ac:dyDescent="0.3">
      <c r="A2137">
        <v>147</v>
      </c>
      <c r="B2137" t="s">
        <v>147</v>
      </c>
      <c r="C2137" t="s">
        <v>149</v>
      </c>
      <c r="D2137" s="1">
        <f>19*33*0.8*0.0302*10</f>
        <v>151.48320000000001</v>
      </c>
    </row>
    <row r="2138" spans="1:4" hidden="1" x14ac:dyDescent="0.3">
      <c r="A2138">
        <v>148</v>
      </c>
      <c r="B2138" t="s">
        <v>147</v>
      </c>
      <c r="C2138" t="s">
        <v>149</v>
      </c>
      <c r="D2138" s="1">
        <f>19*33*0.8*0.0302*10</f>
        <v>151.48320000000001</v>
      </c>
    </row>
    <row r="2139" spans="1:4" hidden="1" x14ac:dyDescent="0.3">
      <c r="A2139">
        <v>149</v>
      </c>
      <c r="B2139" t="s">
        <v>147</v>
      </c>
      <c r="C2139" t="s">
        <v>149</v>
      </c>
      <c r="D2139" s="1">
        <f>19*33*0.8*0.0302*10</f>
        <v>151.48320000000001</v>
      </c>
    </row>
    <row r="2140" spans="1:4" hidden="1" x14ac:dyDescent="0.3">
      <c r="A2140">
        <v>150</v>
      </c>
      <c r="B2140" t="s">
        <v>147</v>
      </c>
      <c r="C2140" t="s">
        <v>149</v>
      </c>
      <c r="D2140" s="1">
        <f>19*33*0.8*0.0302*10</f>
        <v>151.48320000000001</v>
      </c>
    </row>
    <row r="2141" spans="1:4" hidden="1" x14ac:dyDescent="0.3">
      <c r="A2141">
        <v>151</v>
      </c>
      <c r="B2141" t="s">
        <v>147</v>
      </c>
      <c r="C2141" t="s">
        <v>149</v>
      </c>
      <c r="D2141" s="1">
        <f>19*33*0.8*0.0302*10</f>
        <v>151.48320000000001</v>
      </c>
    </row>
    <row r="2142" spans="1:4" hidden="1" x14ac:dyDescent="0.3">
      <c r="A2142">
        <v>152</v>
      </c>
      <c r="B2142" t="s">
        <v>147</v>
      </c>
      <c r="C2142" t="s">
        <v>149</v>
      </c>
      <c r="D2142" s="1">
        <f>19*33*0.8*0.0302*10</f>
        <v>151.48320000000001</v>
      </c>
    </row>
    <row r="2143" spans="1:4" hidden="1" x14ac:dyDescent="0.3">
      <c r="A2143">
        <v>153</v>
      </c>
      <c r="B2143" t="s">
        <v>147</v>
      </c>
      <c r="C2143" t="s">
        <v>149</v>
      </c>
      <c r="D2143" s="1">
        <f>19*33*0.8*0.0302*10</f>
        <v>151.48320000000001</v>
      </c>
    </row>
    <row r="2144" spans="1:4" hidden="1" x14ac:dyDescent="0.3">
      <c r="A2144">
        <v>2298</v>
      </c>
      <c r="B2144" t="s">
        <v>147</v>
      </c>
      <c r="C2144" t="s">
        <v>149</v>
      </c>
      <c r="D2144" s="1">
        <f>19*33*0.8*0.0302*10</f>
        <v>151.48320000000001</v>
      </c>
    </row>
    <row r="2145" spans="1:4" hidden="1" x14ac:dyDescent="0.3">
      <c r="A2145">
        <v>531</v>
      </c>
      <c r="B2145" t="s">
        <v>406</v>
      </c>
      <c r="C2145" t="s">
        <v>410</v>
      </c>
      <c r="D2145" s="1">
        <f>20*32*4*0.0302*2</f>
        <v>154.624</v>
      </c>
    </row>
    <row r="2146" spans="1:4" hidden="1" x14ac:dyDescent="0.3">
      <c r="A2146">
        <v>482</v>
      </c>
      <c r="B2146" t="s">
        <v>393</v>
      </c>
      <c r="C2146" t="s">
        <v>394</v>
      </c>
      <c r="D2146" s="1">
        <f>18*24*4*0.0302*3</f>
        <v>156.55680000000001</v>
      </c>
    </row>
    <row r="2147" spans="1:4" hidden="1" x14ac:dyDescent="0.3">
      <c r="A2147">
        <v>483</v>
      </c>
      <c r="B2147" t="s">
        <v>393</v>
      </c>
      <c r="C2147" t="s">
        <v>394</v>
      </c>
      <c r="D2147" s="1">
        <f>18*24*4*0.0302*3</f>
        <v>156.55680000000001</v>
      </c>
    </row>
    <row r="2148" spans="1:4" hidden="1" x14ac:dyDescent="0.3">
      <c r="A2148">
        <v>548</v>
      </c>
      <c r="B2148" t="s">
        <v>423</v>
      </c>
      <c r="C2148" t="s">
        <v>424</v>
      </c>
      <c r="D2148" s="1">
        <f>15*27*1.6*0.0302*8</f>
        <v>156.55680000000001</v>
      </c>
    </row>
    <row r="2149" spans="1:4" hidden="1" x14ac:dyDescent="0.3">
      <c r="A2149">
        <v>275</v>
      </c>
      <c r="B2149" s="1" t="s">
        <v>279</v>
      </c>
      <c r="C2149" s="1" t="s">
        <v>280</v>
      </c>
      <c r="D2149" s="1">
        <f>11*17*4*0.0302*7</f>
        <v>158.12720000000002</v>
      </c>
    </row>
    <row r="2150" spans="1:4" hidden="1" x14ac:dyDescent="0.3">
      <c r="A2150">
        <v>276</v>
      </c>
      <c r="B2150" t="s">
        <v>279</v>
      </c>
      <c r="C2150" t="s">
        <v>280</v>
      </c>
      <c r="D2150" s="1">
        <f>11*17*4*0.0302*7</f>
        <v>158.12720000000002</v>
      </c>
    </row>
    <row r="2151" spans="1:4" hidden="1" x14ac:dyDescent="0.3">
      <c r="A2151">
        <v>278</v>
      </c>
      <c r="B2151" t="s">
        <v>279</v>
      </c>
      <c r="C2151" t="s">
        <v>280</v>
      </c>
      <c r="D2151" s="1">
        <f>11*17*4*0.0302*7</f>
        <v>158.12720000000002</v>
      </c>
    </row>
    <row r="2152" spans="1:4" hidden="1" x14ac:dyDescent="0.3">
      <c r="A2152">
        <v>1753</v>
      </c>
      <c r="B2152" t="s">
        <v>1173</v>
      </c>
      <c r="C2152" t="s">
        <v>1174</v>
      </c>
      <c r="D2152">
        <v>40</v>
      </c>
    </row>
    <row r="2153" spans="1:4" hidden="1" x14ac:dyDescent="0.3">
      <c r="A2153">
        <v>1754</v>
      </c>
      <c r="B2153" t="s">
        <v>1173</v>
      </c>
      <c r="C2153" t="s">
        <v>1174</v>
      </c>
      <c r="D2153">
        <v>40</v>
      </c>
    </row>
    <row r="2154" spans="1:4" hidden="1" x14ac:dyDescent="0.3">
      <c r="A2154">
        <v>1700</v>
      </c>
      <c r="B2154" t="s">
        <v>1111</v>
      </c>
      <c r="C2154" t="s">
        <v>1112</v>
      </c>
      <c r="D2154">
        <v>160</v>
      </c>
    </row>
    <row r="2155" spans="1:4" hidden="1" x14ac:dyDescent="0.3">
      <c r="A2155">
        <v>2056</v>
      </c>
      <c r="B2155" s="1" t="s">
        <v>1332</v>
      </c>
      <c r="C2155" s="1" t="s">
        <v>1337</v>
      </c>
      <c r="D2155" s="1">
        <v>160</v>
      </c>
    </row>
    <row r="2156" spans="1:4" hidden="1" x14ac:dyDescent="0.3">
      <c r="A2156">
        <v>143</v>
      </c>
      <c r="B2156" t="s">
        <v>145</v>
      </c>
      <c r="C2156" t="s">
        <v>146</v>
      </c>
      <c r="D2156">
        <v>170</v>
      </c>
    </row>
    <row r="2157" spans="1:4" hidden="1" x14ac:dyDescent="0.3">
      <c r="A2157">
        <v>918</v>
      </c>
      <c r="B2157" t="s">
        <v>651</v>
      </c>
      <c r="C2157" t="s">
        <v>650</v>
      </c>
      <c r="D2157">
        <v>170</v>
      </c>
    </row>
    <row r="2158" spans="1:4" hidden="1" x14ac:dyDescent="0.3">
      <c r="A2158">
        <v>2434</v>
      </c>
      <c r="B2158" t="s">
        <v>1241</v>
      </c>
      <c r="C2158" t="s">
        <v>1242</v>
      </c>
      <c r="D2158">
        <v>170</v>
      </c>
    </row>
    <row r="2159" spans="1:4" hidden="1" x14ac:dyDescent="0.3">
      <c r="A2159">
        <v>2425</v>
      </c>
      <c r="B2159" t="s">
        <v>1173</v>
      </c>
      <c r="C2159" t="s">
        <v>1174</v>
      </c>
      <c r="D2159">
        <v>60</v>
      </c>
    </row>
    <row r="2160" spans="1:4" hidden="1" x14ac:dyDescent="0.3">
      <c r="A2160">
        <v>2426</v>
      </c>
      <c r="B2160" t="s">
        <v>1497</v>
      </c>
      <c r="C2160" t="s">
        <v>1498</v>
      </c>
      <c r="D2160">
        <v>60</v>
      </c>
    </row>
    <row r="2161" spans="1:4" hidden="1" x14ac:dyDescent="0.3">
      <c r="A2161">
        <v>820</v>
      </c>
      <c r="B2161" s="1" t="s">
        <v>593</v>
      </c>
      <c r="C2161" s="1" t="s">
        <v>592</v>
      </c>
      <c r="D2161" s="1">
        <f>12*16*1*0.0302*30</f>
        <v>173.952</v>
      </c>
    </row>
    <row r="2162" spans="1:4" hidden="1" x14ac:dyDescent="0.3">
      <c r="A2162">
        <v>833</v>
      </c>
      <c r="B2162" t="s">
        <v>593</v>
      </c>
      <c r="C2162" t="s">
        <v>592</v>
      </c>
      <c r="D2162" s="1">
        <f>12*16*1*0.0302*30</f>
        <v>173.952</v>
      </c>
    </row>
    <row r="2163" spans="1:4" hidden="1" x14ac:dyDescent="0.3">
      <c r="A2163">
        <v>1755</v>
      </c>
      <c r="B2163" s="1" t="s">
        <v>1175</v>
      </c>
      <c r="C2163" s="1" t="s">
        <v>1178</v>
      </c>
      <c r="D2163" s="1">
        <v>40</v>
      </c>
    </row>
    <row r="2164" spans="1:4" hidden="1" x14ac:dyDescent="0.3">
      <c r="A2164">
        <v>1756</v>
      </c>
      <c r="B2164" t="s">
        <v>1175</v>
      </c>
      <c r="C2164" t="s">
        <v>1178</v>
      </c>
      <c r="D2164">
        <v>40</v>
      </c>
    </row>
    <row r="2165" spans="1:4" hidden="1" x14ac:dyDescent="0.3">
      <c r="A2165">
        <v>180</v>
      </c>
      <c r="B2165" t="s">
        <v>158</v>
      </c>
      <c r="C2165" t="s">
        <v>159</v>
      </c>
      <c r="D2165" s="1">
        <f>38*26*1*0.0302*6</f>
        <v>179.0256</v>
      </c>
    </row>
    <row r="2166" spans="1:4" hidden="1" x14ac:dyDescent="0.3">
      <c r="A2166">
        <v>183</v>
      </c>
      <c r="B2166" t="s">
        <v>158</v>
      </c>
      <c r="C2166" t="s">
        <v>159</v>
      </c>
      <c r="D2166" s="1">
        <f>38*26*1*0.0302*6</f>
        <v>179.0256</v>
      </c>
    </row>
    <row r="2167" spans="1:4" hidden="1" x14ac:dyDescent="0.3">
      <c r="A2167">
        <v>1757</v>
      </c>
      <c r="B2167" t="s">
        <v>1175</v>
      </c>
      <c r="C2167" t="s">
        <v>1178</v>
      </c>
      <c r="D2167">
        <v>40</v>
      </c>
    </row>
    <row r="2168" spans="1:4" hidden="1" x14ac:dyDescent="0.3">
      <c r="A2168">
        <v>1758</v>
      </c>
      <c r="B2168" t="s">
        <v>1175</v>
      </c>
      <c r="C2168" t="s">
        <v>1178</v>
      </c>
      <c r="D2168">
        <v>70</v>
      </c>
    </row>
    <row r="2169" spans="1:4" hidden="1" x14ac:dyDescent="0.3">
      <c r="A2169">
        <v>1760</v>
      </c>
      <c r="B2169" t="s">
        <v>1176</v>
      </c>
      <c r="C2169" t="s">
        <v>1179</v>
      </c>
      <c r="D2169">
        <v>40</v>
      </c>
    </row>
    <row r="2170" spans="1:4" hidden="1" x14ac:dyDescent="0.3">
      <c r="A2170">
        <v>1761</v>
      </c>
      <c r="B2170" t="s">
        <v>1176</v>
      </c>
      <c r="C2170" t="s">
        <v>1179</v>
      </c>
      <c r="D2170">
        <v>40</v>
      </c>
    </row>
    <row r="2171" spans="1:4" hidden="1" x14ac:dyDescent="0.3">
      <c r="A2171">
        <v>508</v>
      </c>
      <c r="B2171" s="1" t="s">
        <v>401</v>
      </c>
      <c r="C2171" s="1" t="s">
        <v>402</v>
      </c>
      <c r="D2171" s="1">
        <f>20*28*4*0.0302*2.8</f>
        <v>189.41439999999997</v>
      </c>
    </row>
    <row r="2172" spans="1:4" hidden="1" x14ac:dyDescent="0.3">
      <c r="A2172">
        <v>1759</v>
      </c>
      <c r="B2172" s="1" t="s">
        <v>1176</v>
      </c>
      <c r="C2172" s="1" t="s">
        <v>1179</v>
      </c>
      <c r="D2172" s="1">
        <v>60</v>
      </c>
    </row>
    <row r="2173" spans="1:4" hidden="1" x14ac:dyDescent="0.3">
      <c r="A2173">
        <v>761</v>
      </c>
      <c r="B2173" t="s">
        <v>566</v>
      </c>
      <c r="C2173" t="s">
        <v>567</v>
      </c>
      <c r="D2173" s="1">
        <f>10*16*1*0.0302*40</f>
        <v>193.28</v>
      </c>
    </row>
    <row r="2174" spans="1:4" hidden="1" x14ac:dyDescent="0.3">
      <c r="A2174">
        <v>769</v>
      </c>
      <c r="B2174" t="s">
        <v>566</v>
      </c>
      <c r="C2174" t="s">
        <v>567</v>
      </c>
      <c r="D2174" s="1">
        <f>10*16*1*0.0302*40</f>
        <v>193.28</v>
      </c>
    </row>
    <row r="2175" spans="1:4" hidden="1" x14ac:dyDescent="0.3">
      <c r="A2175">
        <v>423</v>
      </c>
      <c r="B2175" t="s">
        <v>367</v>
      </c>
      <c r="C2175" t="s">
        <v>368</v>
      </c>
      <c r="D2175" s="1">
        <f>16.5*24*3*0.0302*5.5</f>
        <v>197.32679999999999</v>
      </c>
    </row>
    <row r="2176" spans="1:4" hidden="1" x14ac:dyDescent="0.3">
      <c r="A2176">
        <v>1762</v>
      </c>
      <c r="B2176" t="s">
        <v>1176</v>
      </c>
      <c r="C2176" t="s">
        <v>1179</v>
      </c>
      <c r="D2176">
        <v>70</v>
      </c>
    </row>
    <row r="2177" spans="1:4" hidden="1" x14ac:dyDescent="0.3">
      <c r="A2177">
        <v>1763</v>
      </c>
      <c r="B2177" s="1" t="s">
        <v>1177</v>
      </c>
      <c r="C2177" s="1" t="s">
        <v>1180</v>
      </c>
      <c r="D2177" s="1">
        <v>40</v>
      </c>
    </row>
    <row r="2178" spans="1:4" hidden="1" x14ac:dyDescent="0.3">
      <c r="A2178">
        <v>2427</v>
      </c>
      <c r="B2178" t="s">
        <v>1499</v>
      </c>
      <c r="C2178" t="s">
        <v>1500</v>
      </c>
      <c r="D2178">
        <v>40</v>
      </c>
    </row>
    <row r="2179" spans="1:4" hidden="1" x14ac:dyDescent="0.3">
      <c r="A2179">
        <v>1764</v>
      </c>
      <c r="B2179" s="1" t="s">
        <v>1181</v>
      </c>
      <c r="C2179" s="1" t="s">
        <v>1183</v>
      </c>
      <c r="D2179" s="1">
        <v>30</v>
      </c>
    </row>
    <row r="2180" spans="1:4" hidden="1" x14ac:dyDescent="0.3">
      <c r="A2180">
        <v>1765</v>
      </c>
      <c r="B2180" s="1" t="s">
        <v>1182</v>
      </c>
      <c r="C2180" s="1" t="s">
        <v>1184</v>
      </c>
      <c r="D2180" s="1">
        <v>60</v>
      </c>
    </row>
    <row r="2181" spans="1:4" hidden="1" x14ac:dyDescent="0.3">
      <c r="A2181">
        <v>1766</v>
      </c>
      <c r="B2181" s="1" t="s">
        <v>1185</v>
      </c>
      <c r="C2181" s="1" t="s">
        <v>1186</v>
      </c>
      <c r="D2181" s="1">
        <v>115</v>
      </c>
    </row>
    <row r="2182" spans="1:4" hidden="1" x14ac:dyDescent="0.3">
      <c r="A2182">
        <v>1767</v>
      </c>
      <c r="B2182" t="s">
        <v>1185</v>
      </c>
      <c r="C2182" t="s">
        <v>1186</v>
      </c>
      <c r="D2182">
        <v>200</v>
      </c>
    </row>
    <row r="2183" spans="1:4" hidden="1" x14ac:dyDescent="0.3">
      <c r="A2183">
        <v>2428</v>
      </c>
      <c r="B2183" t="s">
        <v>1185</v>
      </c>
      <c r="C2183" t="s">
        <v>1186</v>
      </c>
      <c r="D2183">
        <v>300</v>
      </c>
    </row>
    <row r="2184" spans="1:4" hidden="1" x14ac:dyDescent="0.3">
      <c r="A2184">
        <v>1768</v>
      </c>
      <c r="B2184" t="s">
        <v>1185</v>
      </c>
      <c r="C2184" t="s">
        <v>1186</v>
      </c>
      <c r="D2184">
        <v>400</v>
      </c>
    </row>
    <row r="2185" spans="1:4" hidden="1" x14ac:dyDescent="0.3">
      <c r="A2185">
        <v>1769</v>
      </c>
      <c r="B2185" s="1" t="s">
        <v>1187</v>
      </c>
      <c r="C2185" s="1" t="s">
        <v>1192</v>
      </c>
      <c r="D2185" s="1">
        <v>175</v>
      </c>
    </row>
    <row r="2186" spans="1:4" hidden="1" x14ac:dyDescent="0.3">
      <c r="A2186">
        <v>1770</v>
      </c>
      <c r="B2186" s="1" t="s">
        <v>1188</v>
      </c>
      <c r="C2186" s="1" t="s">
        <v>1193</v>
      </c>
      <c r="D2186" s="1">
        <v>40</v>
      </c>
    </row>
    <row r="2187" spans="1:4" hidden="1" x14ac:dyDescent="0.3">
      <c r="A2187">
        <v>1771</v>
      </c>
      <c r="B2187" t="s">
        <v>1188</v>
      </c>
      <c r="C2187" t="s">
        <v>1193</v>
      </c>
      <c r="D2187">
        <v>40</v>
      </c>
    </row>
    <row r="2188" spans="1:4" hidden="1" x14ac:dyDescent="0.3">
      <c r="A2188">
        <v>118</v>
      </c>
      <c r="B2188" s="1" t="s">
        <v>129</v>
      </c>
      <c r="C2188" s="1" t="s">
        <v>130</v>
      </c>
      <c r="D2188" s="1">
        <v>200</v>
      </c>
    </row>
    <row r="2189" spans="1:4" hidden="1" x14ac:dyDescent="0.3">
      <c r="A2189">
        <v>119</v>
      </c>
      <c r="B2189" t="s">
        <v>129</v>
      </c>
      <c r="C2189" t="s">
        <v>130</v>
      </c>
      <c r="D2189">
        <v>200</v>
      </c>
    </row>
    <row r="2190" spans="1:4" hidden="1" x14ac:dyDescent="0.3">
      <c r="A2190">
        <v>121</v>
      </c>
      <c r="B2190" t="s">
        <v>129</v>
      </c>
      <c r="C2190" t="s">
        <v>130</v>
      </c>
      <c r="D2190">
        <v>200</v>
      </c>
    </row>
    <row r="2191" spans="1:4" hidden="1" x14ac:dyDescent="0.3">
      <c r="A2191">
        <v>125</v>
      </c>
      <c r="B2191" t="s">
        <v>133</v>
      </c>
      <c r="C2191" t="s">
        <v>134</v>
      </c>
      <c r="D2191">
        <v>200</v>
      </c>
    </row>
    <row r="2192" spans="1:4" hidden="1" x14ac:dyDescent="0.3">
      <c r="A2192">
        <v>161</v>
      </c>
      <c r="B2192" s="1" t="s">
        <v>153</v>
      </c>
      <c r="C2192" s="1" t="s">
        <v>156</v>
      </c>
      <c r="D2192" s="1">
        <v>200</v>
      </c>
    </row>
    <row r="2193" spans="1:4" hidden="1" x14ac:dyDescent="0.3">
      <c r="A2193">
        <v>162</v>
      </c>
      <c r="B2193" t="s">
        <v>153</v>
      </c>
      <c r="C2193" t="s">
        <v>156</v>
      </c>
      <c r="D2193">
        <v>200</v>
      </c>
    </row>
    <row r="2194" spans="1:4" hidden="1" x14ac:dyDescent="0.3">
      <c r="A2194">
        <v>163</v>
      </c>
      <c r="B2194" t="s">
        <v>153</v>
      </c>
      <c r="C2194" t="s">
        <v>156</v>
      </c>
      <c r="D2194">
        <v>200</v>
      </c>
    </row>
    <row r="2195" spans="1:4" hidden="1" x14ac:dyDescent="0.3">
      <c r="A2195">
        <v>164</v>
      </c>
      <c r="B2195" t="s">
        <v>153</v>
      </c>
      <c r="C2195" t="s">
        <v>156</v>
      </c>
      <c r="D2195">
        <v>200</v>
      </c>
    </row>
    <row r="2196" spans="1:4" hidden="1" x14ac:dyDescent="0.3">
      <c r="A2196">
        <v>167</v>
      </c>
      <c r="B2196" t="s">
        <v>153</v>
      </c>
      <c r="C2196" t="s">
        <v>156</v>
      </c>
      <c r="D2196">
        <v>200</v>
      </c>
    </row>
    <row r="2197" spans="1:4" hidden="1" x14ac:dyDescent="0.3">
      <c r="A2197">
        <v>171</v>
      </c>
      <c r="B2197" t="s">
        <v>153</v>
      </c>
      <c r="C2197" t="s">
        <v>156</v>
      </c>
      <c r="D2197">
        <v>200</v>
      </c>
    </row>
    <row r="2198" spans="1:4" hidden="1" x14ac:dyDescent="0.3">
      <c r="A2198">
        <v>1772</v>
      </c>
      <c r="B2198" s="1" t="s">
        <v>1189</v>
      </c>
      <c r="C2198" s="1" t="s">
        <v>1194</v>
      </c>
      <c r="D2198" s="1">
        <v>60</v>
      </c>
    </row>
    <row r="2199" spans="1:4" hidden="1" x14ac:dyDescent="0.3">
      <c r="A2199">
        <v>1773</v>
      </c>
      <c r="B2199" t="s">
        <v>1189</v>
      </c>
      <c r="C2199" t="s">
        <v>1194</v>
      </c>
      <c r="D2199">
        <v>60</v>
      </c>
    </row>
    <row r="2200" spans="1:4" hidden="1" x14ac:dyDescent="0.3">
      <c r="A2200">
        <v>289</v>
      </c>
      <c r="B2200" t="s">
        <v>285</v>
      </c>
      <c r="C2200" t="s">
        <v>286</v>
      </c>
      <c r="D2200">
        <v>200</v>
      </c>
    </row>
    <row r="2201" spans="1:4" hidden="1" x14ac:dyDescent="0.3">
      <c r="A2201">
        <v>293</v>
      </c>
      <c r="B2201" t="s">
        <v>285</v>
      </c>
      <c r="C2201" t="s">
        <v>286</v>
      </c>
      <c r="D2201">
        <v>200</v>
      </c>
    </row>
    <row r="2202" spans="1:4" hidden="1" x14ac:dyDescent="0.3">
      <c r="A2202">
        <v>294</v>
      </c>
      <c r="B2202" t="s">
        <v>285</v>
      </c>
      <c r="C2202" t="s">
        <v>286</v>
      </c>
      <c r="D2202">
        <v>200</v>
      </c>
    </row>
    <row r="2203" spans="1:4" hidden="1" x14ac:dyDescent="0.3">
      <c r="A2203">
        <v>299</v>
      </c>
      <c r="B2203" t="s">
        <v>287</v>
      </c>
      <c r="C2203" t="s">
        <v>288</v>
      </c>
      <c r="D2203">
        <v>200</v>
      </c>
    </row>
    <row r="2204" spans="1:4" hidden="1" x14ac:dyDescent="0.3">
      <c r="A2204">
        <v>301</v>
      </c>
      <c r="B2204" t="s">
        <v>287</v>
      </c>
      <c r="C2204" t="s">
        <v>288</v>
      </c>
      <c r="D2204">
        <v>200</v>
      </c>
    </row>
    <row r="2205" spans="1:4" hidden="1" x14ac:dyDescent="0.3">
      <c r="A2205">
        <v>594</v>
      </c>
      <c r="B2205" t="s">
        <v>458</v>
      </c>
      <c r="C2205" t="s">
        <v>459</v>
      </c>
      <c r="D2205">
        <v>200</v>
      </c>
    </row>
    <row r="2206" spans="1:4" hidden="1" x14ac:dyDescent="0.3">
      <c r="A2206">
        <v>643</v>
      </c>
      <c r="B2206" s="1" t="s">
        <v>501</v>
      </c>
      <c r="C2206" s="1" t="s">
        <v>502</v>
      </c>
      <c r="D2206" s="1">
        <v>200</v>
      </c>
    </row>
    <row r="2207" spans="1:4" hidden="1" x14ac:dyDescent="0.3">
      <c r="A2207">
        <v>645</v>
      </c>
      <c r="B2207" t="s">
        <v>501</v>
      </c>
      <c r="C2207" t="s">
        <v>502</v>
      </c>
      <c r="D2207">
        <v>200</v>
      </c>
    </row>
    <row r="2208" spans="1:4" hidden="1" x14ac:dyDescent="0.3">
      <c r="A2208">
        <v>646</v>
      </c>
      <c r="B2208" s="1" t="s">
        <v>503</v>
      </c>
      <c r="C2208" s="1" t="s">
        <v>506</v>
      </c>
      <c r="D2208" s="1">
        <v>200</v>
      </c>
    </row>
    <row r="2209" spans="1:4" hidden="1" x14ac:dyDescent="0.3">
      <c r="A2209">
        <v>647</v>
      </c>
      <c r="B2209" t="s">
        <v>503</v>
      </c>
      <c r="C2209" t="s">
        <v>506</v>
      </c>
      <c r="D2209">
        <v>200</v>
      </c>
    </row>
    <row r="2210" spans="1:4" hidden="1" x14ac:dyDescent="0.3">
      <c r="A2210">
        <v>677</v>
      </c>
      <c r="B2210" t="s">
        <v>534</v>
      </c>
      <c r="C2210" t="s">
        <v>535</v>
      </c>
      <c r="D2210">
        <v>200</v>
      </c>
    </row>
    <row r="2211" spans="1:4" hidden="1" x14ac:dyDescent="0.3">
      <c r="A2211">
        <v>722</v>
      </c>
      <c r="B2211" t="s">
        <v>564</v>
      </c>
      <c r="C2211" t="s">
        <v>565</v>
      </c>
      <c r="D2211">
        <v>200</v>
      </c>
    </row>
    <row r="2212" spans="1:4" hidden="1" x14ac:dyDescent="0.3">
      <c r="A2212">
        <v>728</v>
      </c>
      <c r="B2212" t="s">
        <v>564</v>
      </c>
      <c r="C2212" t="s">
        <v>565</v>
      </c>
      <c r="D2212">
        <v>200</v>
      </c>
    </row>
    <row r="2213" spans="1:4" hidden="1" x14ac:dyDescent="0.3">
      <c r="A2213">
        <v>740</v>
      </c>
      <c r="B2213" t="s">
        <v>564</v>
      </c>
      <c r="C2213" t="s">
        <v>565</v>
      </c>
      <c r="D2213">
        <v>200</v>
      </c>
    </row>
    <row r="2214" spans="1:4" hidden="1" x14ac:dyDescent="0.3">
      <c r="A2214">
        <v>744</v>
      </c>
      <c r="B2214" t="s">
        <v>564</v>
      </c>
      <c r="C2214" t="s">
        <v>565</v>
      </c>
      <c r="D2214">
        <v>200</v>
      </c>
    </row>
    <row r="2215" spans="1:4" hidden="1" x14ac:dyDescent="0.3">
      <c r="A2215">
        <v>823</v>
      </c>
      <c r="B2215" t="s">
        <v>593</v>
      </c>
      <c r="C2215" t="s">
        <v>592</v>
      </c>
      <c r="D2215">
        <v>200</v>
      </c>
    </row>
    <row r="2216" spans="1:4" hidden="1" x14ac:dyDescent="0.3">
      <c r="A2216">
        <v>2349</v>
      </c>
      <c r="B2216" t="s">
        <v>596</v>
      </c>
      <c r="C2216" t="s">
        <v>597</v>
      </c>
      <c r="D2216">
        <v>200</v>
      </c>
    </row>
    <row r="2217" spans="1:4" hidden="1" x14ac:dyDescent="0.3">
      <c r="A2217">
        <v>1049</v>
      </c>
      <c r="B2217" t="s">
        <v>717</v>
      </c>
      <c r="C2217" t="s">
        <v>718</v>
      </c>
      <c r="D2217">
        <v>200</v>
      </c>
    </row>
    <row r="2218" spans="1:4" hidden="1" x14ac:dyDescent="0.3">
      <c r="A2218">
        <v>1052</v>
      </c>
      <c r="B2218" t="s">
        <v>717</v>
      </c>
      <c r="C2218" t="s">
        <v>718</v>
      </c>
      <c r="D2218">
        <v>200</v>
      </c>
    </row>
    <row r="2219" spans="1:4" hidden="1" x14ac:dyDescent="0.3">
      <c r="A2219">
        <v>1056</v>
      </c>
      <c r="B2219" t="s">
        <v>717</v>
      </c>
      <c r="C2219" t="s">
        <v>718</v>
      </c>
      <c r="D2219">
        <v>200</v>
      </c>
    </row>
    <row r="2220" spans="1:4" hidden="1" x14ac:dyDescent="0.3">
      <c r="A2220">
        <v>1065</v>
      </c>
      <c r="B2220" t="s">
        <v>717</v>
      </c>
      <c r="C2220" t="s">
        <v>718</v>
      </c>
      <c r="D2220">
        <v>200</v>
      </c>
    </row>
    <row r="2221" spans="1:4" hidden="1" x14ac:dyDescent="0.3">
      <c r="A2221">
        <v>2361</v>
      </c>
      <c r="B2221" t="s">
        <v>726</v>
      </c>
      <c r="C2221" t="s">
        <v>727</v>
      </c>
      <c r="D2221">
        <v>200</v>
      </c>
    </row>
    <row r="2222" spans="1:4" hidden="1" x14ac:dyDescent="0.3">
      <c r="A2222">
        <v>2370</v>
      </c>
      <c r="B2222" t="s">
        <v>776</v>
      </c>
      <c r="C2222" t="s">
        <v>777</v>
      </c>
      <c r="D2222">
        <v>200</v>
      </c>
    </row>
    <row r="2223" spans="1:4" hidden="1" x14ac:dyDescent="0.3">
      <c r="A2223">
        <v>1273</v>
      </c>
      <c r="B2223" t="s">
        <v>819</v>
      </c>
      <c r="C2223" t="s">
        <v>820</v>
      </c>
      <c r="D2223">
        <v>200</v>
      </c>
    </row>
    <row r="2224" spans="1:4" hidden="1" x14ac:dyDescent="0.3">
      <c r="A2224">
        <v>1274</v>
      </c>
      <c r="B2224" t="s">
        <v>819</v>
      </c>
      <c r="C2224" t="s">
        <v>820</v>
      </c>
      <c r="D2224">
        <v>200</v>
      </c>
    </row>
    <row r="2225" spans="1:4" hidden="1" x14ac:dyDescent="0.3">
      <c r="A2225">
        <v>1312</v>
      </c>
      <c r="B2225" t="s">
        <v>842</v>
      </c>
      <c r="C2225" t="s">
        <v>844</v>
      </c>
      <c r="D2225">
        <v>200</v>
      </c>
    </row>
    <row r="2226" spans="1:4" hidden="1" x14ac:dyDescent="0.3">
      <c r="A2226">
        <v>1314</v>
      </c>
      <c r="B2226" t="s">
        <v>842</v>
      </c>
      <c r="C2226" t="s">
        <v>844</v>
      </c>
      <c r="D2226">
        <v>200</v>
      </c>
    </row>
    <row r="2227" spans="1:4" hidden="1" x14ac:dyDescent="0.3">
      <c r="A2227">
        <v>1320</v>
      </c>
      <c r="B2227" s="1" t="s">
        <v>849</v>
      </c>
      <c r="C2227" s="1" t="s">
        <v>850</v>
      </c>
      <c r="D2227" s="1">
        <v>200</v>
      </c>
    </row>
    <row r="2228" spans="1:4" hidden="1" x14ac:dyDescent="0.3">
      <c r="A2228">
        <v>1322</v>
      </c>
      <c r="B2228" t="s">
        <v>849</v>
      </c>
      <c r="C2228" t="s">
        <v>850</v>
      </c>
      <c r="D2228">
        <v>200</v>
      </c>
    </row>
    <row r="2229" spans="1:4" hidden="1" x14ac:dyDescent="0.3">
      <c r="A2229">
        <v>1343</v>
      </c>
      <c r="B2229" t="s">
        <v>864</v>
      </c>
      <c r="C2229" t="s">
        <v>865</v>
      </c>
      <c r="D2229">
        <v>200</v>
      </c>
    </row>
    <row r="2230" spans="1:4" hidden="1" x14ac:dyDescent="0.3">
      <c r="A2230">
        <v>1347</v>
      </c>
      <c r="B2230" s="1" t="s">
        <v>868</v>
      </c>
      <c r="C2230" s="1" t="s">
        <v>871</v>
      </c>
      <c r="D2230" s="1">
        <v>200</v>
      </c>
    </row>
    <row r="2231" spans="1:4" hidden="1" x14ac:dyDescent="0.3">
      <c r="A2231">
        <v>1350</v>
      </c>
      <c r="B2231" t="s">
        <v>869</v>
      </c>
      <c r="C2231" t="s">
        <v>872</v>
      </c>
      <c r="D2231">
        <v>200</v>
      </c>
    </row>
    <row r="2232" spans="1:4" hidden="1" x14ac:dyDescent="0.3">
      <c r="A2232">
        <v>1374</v>
      </c>
      <c r="B2232" s="1" t="s">
        <v>882</v>
      </c>
      <c r="C2232" s="1" t="s">
        <v>883</v>
      </c>
      <c r="D2232" s="1">
        <v>200</v>
      </c>
    </row>
    <row r="2233" spans="1:4" hidden="1" x14ac:dyDescent="0.3">
      <c r="A2233">
        <v>1383</v>
      </c>
      <c r="B2233" t="s">
        <v>887</v>
      </c>
      <c r="C2233" t="s">
        <v>890</v>
      </c>
      <c r="D2233">
        <v>200</v>
      </c>
    </row>
    <row r="2234" spans="1:4" hidden="1" x14ac:dyDescent="0.3">
      <c r="A2234">
        <v>1774</v>
      </c>
      <c r="B2234" s="1" t="s">
        <v>1190</v>
      </c>
      <c r="C2234" s="1" t="s">
        <v>1195</v>
      </c>
      <c r="D2234" s="1">
        <v>60</v>
      </c>
    </row>
    <row r="2235" spans="1:4" hidden="1" x14ac:dyDescent="0.3">
      <c r="A2235">
        <v>1775</v>
      </c>
      <c r="B2235" t="s">
        <v>1190</v>
      </c>
      <c r="C2235" t="s">
        <v>1195</v>
      </c>
      <c r="D2235">
        <v>60</v>
      </c>
    </row>
    <row r="2236" spans="1:4" hidden="1" x14ac:dyDescent="0.3">
      <c r="A2236">
        <v>1776</v>
      </c>
      <c r="B2236" s="1" t="s">
        <v>1191</v>
      </c>
      <c r="C2236" s="1" t="s">
        <v>1196</v>
      </c>
      <c r="D2236" s="1">
        <v>36</v>
      </c>
    </row>
    <row r="2237" spans="1:4" hidden="1" x14ac:dyDescent="0.3">
      <c r="A2237">
        <v>1777</v>
      </c>
      <c r="B2237" s="1" t="s">
        <v>1197</v>
      </c>
      <c r="C2237" s="1" t="s">
        <v>1198</v>
      </c>
      <c r="D2237" s="1">
        <v>30</v>
      </c>
    </row>
    <row r="2238" spans="1:4" hidden="1" x14ac:dyDescent="0.3">
      <c r="A2238">
        <v>1778</v>
      </c>
      <c r="B2238" t="s">
        <v>1197</v>
      </c>
      <c r="C2238" t="s">
        <v>1198</v>
      </c>
      <c r="D2238">
        <v>30</v>
      </c>
    </row>
    <row r="2239" spans="1:4" hidden="1" x14ac:dyDescent="0.3">
      <c r="A2239">
        <v>2429</v>
      </c>
      <c r="B2239" t="s">
        <v>1501</v>
      </c>
      <c r="C2239" t="s">
        <v>1502</v>
      </c>
      <c r="D2239">
        <v>40</v>
      </c>
    </row>
    <row r="2240" spans="1:4" hidden="1" x14ac:dyDescent="0.3">
      <c r="A2240">
        <v>1718</v>
      </c>
      <c r="B2240" s="1" t="s">
        <v>1119</v>
      </c>
      <c r="C2240" s="1" t="s">
        <v>1124</v>
      </c>
      <c r="D2240" s="1">
        <v>200</v>
      </c>
    </row>
    <row r="2241" spans="1:4" hidden="1" x14ac:dyDescent="0.3">
      <c r="A2241">
        <v>1719</v>
      </c>
      <c r="B2241" s="1" t="s">
        <v>1120</v>
      </c>
      <c r="C2241" s="1" t="s">
        <v>1125</v>
      </c>
      <c r="D2241" s="1">
        <v>200</v>
      </c>
    </row>
    <row r="2242" spans="1:4" hidden="1" x14ac:dyDescent="0.3">
      <c r="A2242">
        <v>1723</v>
      </c>
      <c r="B2242" s="1" t="s">
        <v>1123</v>
      </c>
      <c r="C2242" s="1" t="s">
        <v>1128</v>
      </c>
      <c r="D2242" s="1">
        <v>200</v>
      </c>
    </row>
    <row r="2243" spans="1:4" hidden="1" x14ac:dyDescent="0.3">
      <c r="A2243">
        <v>1779</v>
      </c>
      <c r="B2243" s="1" t="s">
        <v>1199</v>
      </c>
      <c r="C2243" s="1" t="s">
        <v>1200</v>
      </c>
      <c r="D2243" s="1">
        <v>30</v>
      </c>
    </row>
    <row r="2244" spans="1:4" hidden="1" x14ac:dyDescent="0.3">
      <c r="A2244">
        <v>1806</v>
      </c>
      <c r="B2244" s="1" t="s">
        <v>1217</v>
      </c>
      <c r="C2244" s="1" t="s">
        <v>1218</v>
      </c>
      <c r="D2244" s="1">
        <v>200</v>
      </c>
    </row>
    <row r="2245" spans="1:4" hidden="1" x14ac:dyDescent="0.3">
      <c r="A2245">
        <v>1810</v>
      </c>
      <c r="B2245" t="s">
        <v>1217</v>
      </c>
      <c r="C2245" t="s">
        <v>1218</v>
      </c>
      <c r="D2245">
        <v>200</v>
      </c>
    </row>
    <row r="2246" spans="1:4" hidden="1" x14ac:dyDescent="0.3">
      <c r="A2246">
        <v>1875</v>
      </c>
      <c r="B2246" s="1" t="s">
        <v>1253</v>
      </c>
      <c r="C2246" s="1" t="s">
        <v>1254</v>
      </c>
      <c r="D2246" s="1">
        <v>200</v>
      </c>
    </row>
    <row r="2247" spans="1:4" hidden="1" x14ac:dyDescent="0.3">
      <c r="A2247">
        <v>2015</v>
      </c>
      <c r="B2247" s="1" t="s">
        <v>1311</v>
      </c>
      <c r="C2247" s="1" t="s">
        <v>1312</v>
      </c>
      <c r="D2247" s="1">
        <v>200</v>
      </c>
    </row>
    <row r="2248" spans="1:4" hidden="1" x14ac:dyDescent="0.3">
      <c r="A2248">
        <v>2016</v>
      </c>
      <c r="B2248" t="s">
        <v>1311</v>
      </c>
      <c r="C2248" t="s">
        <v>1312</v>
      </c>
      <c r="D2248">
        <v>200</v>
      </c>
    </row>
    <row r="2249" spans="1:4" hidden="1" x14ac:dyDescent="0.3">
      <c r="A2249">
        <v>2017</v>
      </c>
      <c r="B2249" t="s">
        <v>1311</v>
      </c>
      <c r="C2249" t="s">
        <v>1312</v>
      </c>
      <c r="D2249">
        <v>200</v>
      </c>
    </row>
    <row r="2250" spans="1:4" hidden="1" x14ac:dyDescent="0.3">
      <c r="A2250">
        <v>2018</v>
      </c>
      <c r="B2250" t="s">
        <v>1311</v>
      </c>
      <c r="C2250" t="s">
        <v>1312</v>
      </c>
      <c r="D2250">
        <v>200</v>
      </c>
    </row>
    <row r="2251" spans="1:4" hidden="1" x14ac:dyDescent="0.3">
      <c r="A2251">
        <v>2019</v>
      </c>
      <c r="B2251" t="s">
        <v>1311</v>
      </c>
      <c r="C2251" t="s">
        <v>1312</v>
      </c>
      <c r="D2251">
        <v>200</v>
      </c>
    </row>
    <row r="2252" spans="1:4" hidden="1" x14ac:dyDescent="0.3">
      <c r="A2252">
        <v>2020</v>
      </c>
      <c r="B2252" t="s">
        <v>1311</v>
      </c>
      <c r="C2252" t="s">
        <v>1312</v>
      </c>
      <c r="D2252">
        <v>200</v>
      </c>
    </row>
    <row r="2253" spans="1:4" hidden="1" x14ac:dyDescent="0.3">
      <c r="A2253">
        <v>2021</v>
      </c>
      <c r="B2253" t="s">
        <v>1311</v>
      </c>
      <c r="C2253" t="s">
        <v>1312</v>
      </c>
      <c r="D2253">
        <v>200</v>
      </c>
    </row>
    <row r="2254" spans="1:4" hidden="1" x14ac:dyDescent="0.3">
      <c r="A2254">
        <v>2024</v>
      </c>
      <c r="B2254" s="1" t="s">
        <v>1315</v>
      </c>
      <c r="C2254" s="1" t="s">
        <v>1316</v>
      </c>
      <c r="D2254" s="1">
        <v>200</v>
      </c>
    </row>
    <row r="2255" spans="1:4" hidden="1" x14ac:dyDescent="0.3">
      <c r="A2255">
        <v>2026</v>
      </c>
      <c r="B2255" t="s">
        <v>1315</v>
      </c>
      <c r="C2255" t="s">
        <v>1316</v>
      </c>
      <c r="D2255">
        <v>200</v>
      </c>
    </row>
    <row r="2256" spans="1:4" hidden="1" x14ac:dyDescent="0.3">
      <c r="A2256">
        <v>2040</v>
      </c>
      <c r="B2256" s="1" t="s">
        <v>1325</v>
      </c>
      <c r="C2256" s="1" t="s">
        <v>1324</v>
      </c>
      <c r="D2256" s="1">
        <v>200</v>
      </c>
    </row>
    <row r="2257" spans="1:4" hidden="1" x14ac:dyDescent="0.3">
      <c r="A2257">
        <v>2041</v>
      </c>
      <c r="B2257" t="s">
        <v>1325</v>
      </c>
      <c r="C2257" t="s">
        <v>1324</v>
      </c>
      <c r="D2257">
        <v>200</v>
      </c>
    </row>
    <row r="2258" spans="1:4" hidden="1" x14ac:dyDescent="0.3">
      <c r="A2258">
        <v>2078</v>
      </c>
      <c r="B2258" s="1" t="s">
        <v>1370</v>
      </c>
      <c r="C2258" s="1" t="s">
        <v>1371</v>
      </c>
      <c r="D2258" s="1">
        <v>200</v>
      </c>
    </row>
    <row r="2259" spans="1:4" hidden="1" x14ac:dyDescent="0.3">
      <c r="A2259">
        <v>2096</v>
      </c>
      <c r="B2259" s="1" t="s">
        <v>1387</v>
      </c>
      <c r="C2259" s="1" t="s">
        <v>1388</v>
      </c>
      <c r="D2259" s="1">
        <v>200</v>
      </c>
    </row>
    <row r="2260" spans="1:4" hidden="1" x14ac:dyDescent="0.3">
      <c r="A2260">
        <v>2100</v>
      </c>
      <c r="B2260" s="1" t="s">
        <v>1391</v>
      </c>
      <c r="C2260" s="1" t="s">
        <v>1392</v>
      </c>
      <c r="D2260" s="1">
        <v>200</v>
      </c>
    </row>
    <row r="2261" spans="1:4" hidden="1" x14ac:dyDescent="0.3">
      <c r="A2261">
        <v>2106</v>
      </c>
      <c r="B2261" t="s">
        <v>1395</v>
      </c>
      <c r="C2261" t="s">
        <v>1396</v>
      </c>
      <c r="D2261">
        <v>200</v>
      </c>
    </row>
    <row r="2262" spans="1:4" hidden="1" x14ac:dyDescent="0.3">
      <c r="A2262">
        <v>2109</v>
      </c>
      <c r="B2262" t="s">
        <v>1395</v>
      </c>
      <c r="C2262" t="s">
        <v>1396</v>
      </c>
      <c r="D2262">
        <v>200</v>
      </c>
    </row>
    <row r="2263" spans="1:4" hidden="1" x14ac:dyDescent="0.3">
      <c r="A2263">
        <v>2114</v>
      </c>
      <c r="B2263" t="s">
        <v>1395</v>
      </c>
      <c r="C2263" t="s">
        <v>1396</v>
      </c>
      <c r="D2263">
        <v>200</v>
      </c>
    </row>
    <row r="2264" spans="1:4" hidden="1" x14ac:dyDescent="0.3">
      <c r="A2264">
        <v>2130</v>
      </c>
      <c r="B2264" t="s">
        <v>1405</v>
      </c>
      <c r="C2264" t="s">
        <v>1406</v>
      </c>
      <c r="D2264">
        <v>200</v>
      </c>
    </row>
    <row r="2265" spans="1:4" hidden="1" x14ac:dyDescent="0.3">
      <c r="A2265">
        <v>2143</v>
      </c>
      <c r="B2265" t="s">
        <v>1405</v>
      </c>
      <c r="C2265" t="s">
        <v>1406</v>
      </c>
      <c r="D2265">
        <v>200</v>
      </c>
    </row>
    <row r="2266" spans="1:4" hidden="1" x14ac:dyDescent="0.3">
      <c r="A2266">
        <v>2160</v>
      </c>
      <c r="B2266" t="s">
        <v>1412</v>
      </c>
      <c r="C2266" t="s">
        <v>1413</v>
      </c>
      <c r="D2266">
        <v>200</v>
      </c>
    </row>
    <row r="2267" spans="1:4" hidden="1" x14ac:dyDescent="0.3">
      <c r="A2267">
        <v>2161</v>
      </c>
      <c r="B2267" t="s">
        <v>1412</v>
      </c>
      <c r="C2267" t="s">
        <v>1413</v>
      </c>
      <c r="D2267">
        <v>200</v>
      </c>
    </row>
    <row r="2268" spans="1:4" hidden="1" x14ac:dyDescent="0.3">
      <c r="A2268">
        <v>2167</v>
      </c>
      <c r="B2268" t="s">
        <v>1412</v>
      </c>
      <c r="C2268" t="s">
        <v>1413</v>
      </c>
      <c r="D2268">
        <v>200</v>
      </c>
    </row>
    <row r="2269" spans="1:4" hidden="1" x14ac:dyDescent="0.3">
      <c r="A2269">
        <v>2170</v>
      </c>
      <c r="B2269" t="s">
        <v>1412</v>
      </c>
      <c r="C2269" t="s">
        <v>1413</v>
      </c>
      <c r="D2269">
        <v>200</v>
      </c>
    </row>
    <row r="2270" spans="1:4" hidden="1" x14ac:dyDescent="0.3">
      <c r="A2270">
        <v>2176</v>
      </c>
      <c r="B2270" t="s">
        <v>1412</v>
      </c>
      <c r="C2270" t="s">
        <v>1413</v>
      </c>
      <c r="D2270">
        <v>200</v>
      </c>
    </row>
    <row r="2271" spans="1:4" hidden="1" x14ac:dyDescent="0.3">
      <c r="A2271">
        <v>2178</v>
      </c>
      <c r="B2271" t="s">
        <v>1412</v>
      </c>
      <c r="C2271" t="s">
        <v>1413</v>
      </c>
      <c r="D2271">
        <v>200</v>
      </c>
    </row>
    <row r="2272" spans="1:4" hidden="1" x14ac:dyDescent="0.3">
      <c r="A2272">
        <v>2181</v>
      </c>
      <c r="B2272" t="s">
        <v>1412</v>
      </c>
      <c r="C2272" t="s">
        <v>1413</v>
      </c>
      <c r="D2272">
        <v>200</v>
      </c>
    </row>
    <row r="2273" spans="1:4" hidden="1" x14ac:dyDescent="0.3">
      <c r="A2273">
        <v>2187</v>
      </c>
      <c r="B2273" t="s">
        <v>1414</v>
      </c>
      <c r="C2273" t="s">
        <v>1415</v>
      </c>
      <c r="D2273">
        <v>200</v>
      </c>
    </row>
    <row r="2274" spans="1:4" hidden="1" x14ac:dyDescent="0.3">
      <c r="A2274">
        <v>2190</v>
      </c>
      <c r="B2274" t="s">
        <v>1414</v>
      </c>
      <c r="C2274" t="s">
        <v>1415</v>
      </c>
      <c r="D2274">
        <v>200</v>
      </c>
    </row>
    <row r="2275" spans="1:4" hidden="1" x14ac:dyDescent="0.3">
      <c r="A2275">
        <v>2461</v>
      </c>
      <c r="B2275" t="s">
        <v>1414</v>
      </c>
      <c r="C2275" t="s">
        <v>1415</v>
      </c>
      <c r="D2275">
        <v>200</v>
      </c>
    </row>
    <row r="2276" spans="1:4" hidden="1" x14ac:dyDescent="0.3">
      <c r="A2276">
        <v>2194</v>
      </c>
      <c r="B2276" t="s">
        <v>1416</v>
      </c>
      <c r="C2276" t="s">
        <v>1415</v>
      </c>
      <c r="D2276">
        <v>200</v>
      </c>
    </row>
    <row r="2277" spans="1:4" hidden="1" x14ac:dyDescent="0.3">
      <c r="A2277">
        <v>2220</v>
      </c>
      <c r="B2277" t="s">
        <v>1420</v>
      </c>
      <c r="C2277" t="s">
        <v>1421</v>
      </c>
      <c r="D2277">
        <v>200</v>
      </c>
    </row>
    <row r="2278" spans="1:4" hidden="1" x14ac:dyDescent="0.3">
      <c r="A2278">
        <v>2221</v>
      </c>
      <c r="B2278" t="s">
        <v>1420</v>
      </c>
      <c r="C2278" t="s">
        <v>1421</v>
      </c>
      <c r="D2278">
        <v>200</v>
      </c>
    </row>
    <row r="2279" spans="1:4" hidden="1" x14ac:dyDescent="0.3">
      <c r="A2279">
        <v>2222</v>
      </c>
      <c r="B2279" t="s">
        <v>1420</v>
      </c>
      <c r="C2279" t="s">
        <v>1421</v>
      </c>
      <c r="D2279">
        <v>200</v>
      </c>
    </row>
    <row r="2280" spans="1:4" hidden="1" x14ac:dyDescent="0.3">
      <c r="A2280">
        <v>2228</v>
      </c>
      <c r="B2280" t="s">
        <v>1420</v>
      </c>
      <c r="C2280" t="s">
        <v>1421</v>
      </c>
      <c r="D2280">
        <v>200</v>
      </c>
    </row>
    <row r="2281" spans="1:4" hidden="1" x14ac:dyDescent="0.3">
      <c r="A2281">
        <v>2233</v>
      </c>
      <c r="B2281" t="s">
        <v>1420</v>
      </c>
      <c r="C2281" t="s">
        <v>1421</v>
      </c>
      <c r="D2281">
        <v>200</v>
      </c>
    </row>
    <row r="2282" spans="1:4" hidden="1" x14ac:dyDescent="0.3">
      <c r="A2282">
        <v>2241</v>
      </c>
      <c r="B2282" t="s">
        <v>1425</v>
      </c>
      <c r="C2282" t="s">
        <v>1423</v>
      </c>
      <c r="D2282">
        <v>200</v>
      </c>
    </row>
    <row r="2283" spans="1:4" hidden="1" x14ac:dyDescent="0.3">
      <c r="A2283">
        <v>2243</v>
      </c>
      <c r="B2283" t="s">
        <v>1425</v>
      </c>
      <c r="C2283" t="s">
        <v>1423</v>
      </c>
      <c r="D2283">
        <v>200</v>
      </c>
    </row>
    <row r="2284" spans="1:4" hidden="1" x14ac:dyDescent="0.3">
      <c r="A2284">
        <v>2254</v>
      </c>
      <c r="B2284" t="s">
        <v>1427</v>
      </c>
      <c r="C2284" t="s">
        <v>1428</v>
      </c>
      <c r="D2284">
        <v>200</v>
      </c>
    </row>
    <row r="2285" spans="1:4" hidden="1" x14ac:dyDescent="0.3">
      <c r="A2285">
        <v>2265</v>
      </c>
      <c r="B2285" t="s">
        <v>1427</v>
      </c>
      <c r="C2285" t="s">
        <v>1428</v>
      </c>
      <c r="D2285">
        <v>200</v>
      </c>
    </row>
    <row r="2286" spans="1:4" hidden="1" x14ac:dyDescent="0.3">
      <c r="A2286">
        <v>2276</v>
      </c>
      <c r="B2286" t="s">
        <v>1434</v>
      </c>
      <c r="C2286" t="s">
        <v>1432</v>
      </c>
      <c r="D2286">
        <v>200</v>
      </c>
    </row>
    <row r="2287" spans="1:4" hidden="1" x14ac:dyDescent="0.3">
      <c r="A2287">
        <v>419</v>
      </c>
      <c r="B2287" s="1" t="s">
        <v>367</v>
      </c>
      <c r="C2287" s="1" t="s">
        <v>368</v>
      </c>
      <c r="D2287" s="1">
        <f>16.5*24*3*0.0302*5.6</f>
        <v>200.91455999999999</v>
      </c>
    </row>
    <row r="2288" spans="1:4" hidden="1" x14ac:dyDescent="0.3">
      <c r="A2288">
        <v>424</v>
      </c>
      <c r="B2288" t="s">
        <v>367</v>
      </c>
      <c r="C2288" t="s">
        <v>368</v>
      </c>
      <c r="D2288" s="1">
        <f>16.5*24*3*0.0302*5.6</f>
        <v>200.91455999999999</v>
      </c>
    </row>
    <row r="2289" spans="1:4" hidden="1" x14ac:dyDescent="0.3">
      <c r="A2289">
        <v>426</v>
      </c>
      <c r="B2289" t="s">
        <v>367</v>
      </c>
      <c r="C2289" t="s">
        <v>368</v>
      </c>
      <c r="D2289" s="1">
        <f>16.5*24*3*0.0302*5.6</f>
        <v>200.91455999999999</v>
      </c>
    </row>
    <row r="2290" spans="1:4" hidden="1" x14ac:dyDescent="0.3">
      <c r="A2290">
        <v>428</v>
      </c>
      <c r="B2290" t="s">
        <v>367</v>
      </c>
      <c r="C2290" t="s">
        <v>368</v>
      </c>
      <c r="D2290" s="1">
        <f>16.5*24*3*0.0302*5.6</f>
        <v>200.91455999999999</v>
      </c>
    </row>
    <row r="2291" spans="1:4" hidden="1" x14ac:dyDescent="0.3">
      <c r="A2291">
        <v>430</v>
      </c>
      <c r="B2291" t="s">
        <v>367</v>
      </c>
      <c r="C2291" t="s">
        <v>368</v>
      </c>
      <c r="D2291" s="1">
        <f>16.5*24*3*0.0302*5.6</f>
        <v>200.91455999999999</v>
      </c>
    </row>
    <row r="2292" spans="1:4" hidden="1" x14ac:dyDescent="0.3">
      <c r="A2292">
        <v>433</v>
      </c>
      <c r="B2292" t="s">
        <v>367</v>
      </c>
      <c r="C2292" t="s">
        <v>368</v>
      </c>
      <c r="D2292" s="1">
        <f>16.5*24*3*0.0302*5.6</f>
        <v>200.91455999999999</v>
      </c>
    </row>
    <row r="2293" spans="1:4" hidden="1" x14ac:dyDescent="0.3">
      <c r="A2293">
        <v>510</v>
      </c>
      <c r="B2293" t="s">
        <v>401</v>
      </c>
      <c r="C2293" t="s">
        <v>402</v>
      </c>
      <c r="D2293" s="1">
        <f>20*28*4*0.0302*3</f>
        <v>202.94399999999999</v>
      </c>
    </row>
    <row r="2294" spans="1:4" hidden="1" x14ac:dyDescent="0.3">
      <c r="A2294">
        <v>1036</v>
      </c>
      <c r="B2294" t="s">
        <v>706</v>
      </c>
      <c r="C2294" t="s">
        <v>708</v>
      </c>
      <c r="D2294" s="1">
        <f>6*7*0.8*0.0302*200</f>
        <v>202.94400000000002</v>
      </c>
    </row>
    <row r="2295" spans="1:4" hidden="1" x14ac:dyDescent="0.3">
      <c r="A2295">
        <v>475</v>
      </c>
      <c r="B2295" t="s">
        <v>393</v>
      </c>
      <c r="C2295" t="s">
        <v>394</v>
      </c>
      <c r="D2295" s="1">
        <f>18*24*4*0.0302*3.9</f>
        <v>203.52384000000001</v>
      </c>
    </row>
    <row r="2296" spans="1:4" hidden="1" x14ac:dyDescent="0.3">
      <c r="A2296">
        <v>1780</v>
      </c>
      <c r="B2296" t="s">
        <v>1199</v>
      </c>
      <c r="C2296" t="s">
        <v>1200</v>
      </c>
      <c r="D2296">
        <v>40</v>
      </c>
    </row>
    <row r="2297" spans="1:4" hidden="1" x14ac:dyDescent="0.3">
      <c r="A2297">
        <v>2314</v>
      </c>
      <c r="B2297" t="s">
        <v>367</v>
      </c>
      <c r="C2297" t="s">
        <v>368</v>
      </c>
      <c r="D2297" s="1">
        <f>16.5*24*3*0.0302*5.7</f>
        <v>204.50232000000003</v>
      </c>
    </row>
    <row r="2298" spans="1:4" hidden="1" x14ac:dyDescent="0.3">
      <c r="A2298">
        <v>436</v>
      </c>
      <c r="B2298" t="s">
        <v>367</v>
      </c>
      <c r="C2298" t="s">
        <v>368</v>
      </c>
      <c r="D2298" s="1">
        <f>16.5*24*3*0.0302*5.8</f>
        <v>208.09008</v>
      </c>
    </row>
    <row r="2299" spans="1:4" hidden="1" x14ac:dyDescent="0.3">
      <c r="A2299">
        <v>1781</v>
      </c>
      <c r="B2299" t="s">
        <v>1199</v>
      </c>
      <c r="C2299" t="s">
        <v>1200</v>
      </c>
      <c r="D2299">
        <v>40</v>
      </c>
    </row>
    <row r="2300" spans="1:4" hidden="1" x14ac:dyDescent="0.3">
      <c r="A2300">
        <v>1782</v>
      </c>
      <c r="B2300" t="s">
        <v>1199</v>
      </c>
      <c r="C2300" t="s">
        <v>1200</v>
      </c>
      <c r="D2300">
        <v>40</v>
      </c>
    </row>
    <row r="2301" spans="1:4" hidden="1" x14ac:dyDescent="0.3">
      <c r="A2301">
        <v>2430</v>
      </c>
      <c r="B2301" t="s">
        <v>1199</v>
      </c>
      <c r="C2301" t="s">
        <v>1200</v>
      </c>
      <c r="D2301">
        <v>60</v>
      </c>
    </row>
    <row r="2302" spans="1:4" hidden="1" x14ac:dyDescent="0.3">
      <c r="A2302">
        <v>2431</v>
      </c>
      <c r="B2302" t="s">
        <v>1503</v>
      </c>
      <c r="C2302" t="s">
        <v>1504</v>
      </c>
      <c r="D2302">
        <v>60</v>
      </c>
    </row>
    <row r="2303" spans="1:4" hidden="1" x14ac:dyDescent="0.3">
      <c r="A2303">
        <v>1377</v>
      </c>
      <c r="B2303" t="s">
        <v>884</v>
      </c>
      <c r="C2303" t="s">
        <v>885</v>
      </c>
      <c r="D2303">
        <v>220</v>
      </c>
    </row>
    <row r="2304" spans="1:4" hidden="1" x14ac:dyDescent="0.3">
      <c r="A2304">
        <v>1783</v>
      </c>
      <c r="B2304" s="1" t="s">
        <v>1201</v>
      </c>
      <c r="C2304" s="1" t="s">
        <v>1204</v>
      </c>
      <c r="D2304" s="1">
        <v>40</v>
      </c>
    </row>
    <row r="2305" spans="1:4" hidden="1" x14ac:dyDescent="0.3">
      <c r="A2305">
        <v>277</v>
      </c>
      <c r="B2305" t="s">
        <v>279</v>
      </c>
      <c r="C2305" t="s">
        <v>280</v>
      </c>
      <c r="D2305" s="1">
        <f>11*17*4*0.0302*10</f>
        <v>225.89600000000002</v>
      </c>
    </row>
    <row r="2306" spans="1:4" hidden="1" x14ac:dyDescent="0.3">
      <c r="A2306">
        <v>831</v>
      </c>
      <c r="B2306" t="s">
        <v>593</v>
      </c>
      <c r="C2306" t="s">
        <v>592</v>
      </c>
      <c r="D2306" s="1">
        <f>12*16*1*0.0302*40</f>
        <v>231.93600000000001</v>
      </c>
    </row>
    <row r="2307" spans="1:4" hidden="1" x14ac:dyDescent="0.3">
      <c r="A2307">
        <v>1784</v>
      </c>
      <c r="B2307" t="s">
        <v>1201</v>
      </c>
      <c r="C2307" t="s">
        <v>1204</v>
      </c>
      <c r="D2307">
        <v>40</v>
      </c>
    </row>
    <row r="2308" spans="1:4" hidden="1" x14ac:dyDescent="0.3">
      <c r="A2308">
        <v>1785</v>
      </c>
      <c r="B2308" t="s">
        <v>1201</v>
      </c>
      <c r="C2308" t="s">
        <v>1204</v>
      </c>
      <c r="D2308">
        <v>40</v>
      </c>
    </row>
    <row r="2309" spans="1:4" hidden="1" x14ac:dyDescent="0.3">
      <c r="A2309">
        <v>270</v>
      </c>
      <c r="B2309" s="1" t="s">
        <v>276</v>
      </c>
      <c r="C2309" s="1" t="s">
        <v>278</v>
      </c>
      <c r="D2309" s="1">
        <f>11*18*4*0.0302*10</f>
        <v>239.18400000000003</v>
      </c>
    </row>
    <row r="2310" spans="1:4" hidden="1" x14ac:dyDescent="0.3">
      <c r="A2310">
        <v>271</v>
      </c>
      <c r="B2310" t="s">
        <v>276</v>
      </c>
      <c r="C2310" t="s">
        <v>278</v>
      </c>
      <c r="D2310" s="1">
        <f>11*18*4*0.0302*10</f>
        <v>239.18400000000003</v>
      </c>
    </row>
    <row r="2311" spans="1:4" hidden="1" x14ac:dyDescent="0.3">
      <c r="A2311">
        <v>272</v>
      </c>
      <c r="B2311" t="s">
        <v>276</v>
      </c>
      <c r="C2311" t="s">
        <v>278</v>
      </c>
      <c r="D2311" s="1">
        <f>11*18*4*0.0302*10</f>
        <v>239.18400000000003</v>
      </c>
    </row>
    <row r="2312" spans="1:4" hidden="1" x14ac:dyDescent="0.3">
      <c r="A2312">
        <v>273</v>
      </c>
      <c r="B2312" t="s">
        <v>276</v>
      </c>
      <c r="C2312" t="s">
        <v>278</v>
      </c>
      <c r="D2312" s="1">
        <f>11*18*4*0.0302*10</f>
        <v>239.18400000000003</v>
      </c>
    </row>
    <row r="2313" spans="1:4" hidden="1" x14ac:dyDescent="0.3">
      <c r="A2313">
        <v>1786</v>
      </c>
      <c r="B2313" t="s">
        <v>1201</v>
      </c>
      <c r="C2313" t="s">
        <v>1204</v>
      </c>
      <c r="D2313">
        <v>40</v>
      </c>
    </row>
    <row r="2314" spans="1:4" hidden="1" x14ac:dyDescent="0.3">
      <c r="A2314">
        <v>1787</v>
      </c>
      <c r="B2314" t="s">
        <v>1201</v>
      </c>
      <c r="C2314" t="s">
        <v>1204</v>
      </c>
      <c r="D2314">
        <v>70</v>
      </c>
    </row>
    <row r="2315" spans="1:4" hidden="1" x14ac:dyDescent="0.3">
      <c r="A2315">
        <v>2186</v>
      </c>
      <c r="B2315" s="1" t="s">
        <v>1414</v>
      </c>
      <c r="C2315" s="1" t="s">
        <v>1415</v>
      </c>
      <c r="D2315" s="1">
        <v>240</v>
      </c>
    </row>
    <row r="2316" spans="1:4" hidden="1" x14ac:dyDescent="0.3">
      <c r="A2316">
        <v>364</v>
      </c>
      <c r="B2316" s="1" t="s">
        <v>337</v>
      </c>
      <c r="C2316" s="1" t="s">
        <v>338</v>
      </c>
      <c r="D2316" s="1">
        <f>14.5*27.5*2*0.0302*10</f>
        <v>240.84500000000003</v>
      </c>
    </row>
    <row r="2317" spans="1:4" hidden="1" x14ac:dyDescent="0.3">
      <c r="A2317">
        <v>365</v>
      </c>
      <c r="B2317" t="s">
        <v>337</v>
      </c>
      <c r="C2317" t="s">
        <v>338</v>
      </c>
      <c r="D2317" s="1">
        <f>14.5*27.5*2*0.0302*10</f>
        <v>240.84500000000003</v>
      </c>
    </row>
    <row r="2318" spans="1:4" hidden="1" x14ac:dyDescent="0.3">
      <c r="A2318">
        <v>366</v>
      </c>
      <c r="B2318" t="s">
        <v>337</v>
      </c>
      <c r="C2318" t="s">
        <v>338</v>
      </c>
      <c r="D2318" s="1">
        <f>14.5*27.5*2*0.0302*10</f>
        <v>240.84500000000003</v>
      </c>
    </row>
    <row r="2319" spans="1:4" hidden="1" x14ac:dyDescent="0.3">
      <c r="A2319">
        <v>367</v>
      </c>
      <c r="B2319" t="s">
        <v>337</v>
      </c>
      <c r="C2319" t="s">
        <v>338</v>
      </c>
      <c r="D2319" s="1">
        <f>14.5*27.5*2*0.0302*10</f>
        <v>240.84500000000003</v>
      </c>
    </row>
    <row r="2320" spans="1:4" hidden="1" x14ac:dyDescent="0.3">
      <c r="A2320">
        <v>368</v>
      </c>
      <c r="B2320" t="s">
        <v>337</v>
      </c>
      <c r="C2320" t="s">
        <v>338</v>
      </c>
      <c r="D2320" s="1">
        <f>14.5*27.5*2*0.0302*10</f>
        <v>240.84500000000003</v>
      </c>
    </row>
    <row r="2321" spans="1:4" hidden="1" x14ac:dyDescent="0.3">
      <c r="A2321">
        <v>369</v>
      </c>
      <c r="B2321" t="s">
        <v>337</v>
      </c>
      <c r="C2321" t="s">
        <v>338</v>
      </c>
      <c r="D2321" s="1">
        <f>14.5*27.5*2*0.0302*10</f>
        <v>240.84500000000003</v>
      </c>
    </row>
    <row r="2322" spans="1:4" hidden="1" x14ac:dyDescent="0.3">
      <c r="A2322">
        <v>768</v>
      </c>
      <c r="B2322" t="s">
        <v>566</v>
      </c>
      <c r="C2322" t="s">
        <v>567</v>
      </c>
      <c r="D2322" s="1">
        <f>10*16*1*0.0302*50</f>
        <v>241.6</v>
      </c>
    </row>
    <row r="2323" spans="1:4" hidden="1" x14ac:dyDescent="0.3">
      <c r="A2323">
        <v>504</v>
      </c>
      <c r="B2323" s="1" t="s">
        <v>397</v>
      </c>
      <c r="C2323" s="1" t="s">
        <v>398</v>
      </c>
      <c r="D2323" s="1">
        <f>20*28*2.4*0.0302*6</f>
        <v>243.53280000000001</v>
      </c>
    </row>
    <row r="2324" spans="1:4" hidden="1" x14ac:dyDescent="0.3">
      <c r="A2324">
        <v>506</v>
      </c>
      <c r="B2324" t="s">
        <v>397</v>
      </c>
      <c r="C2324" t="s">
        <v>398</v>
      </c>
      <c r="D2324" s="1">
        <f>20*28*2.4*0.0302*6</f>
        <v>243.53280000000001</v>
      </c>
    </row>
    <row r="2325" spans="1:4" hidden="1" x14ac:dyDescent="0.3">
      <c r="A2325">
        <v>415</v>
      </c>
      <c r="B2325" s="1" t="s">
        <v>365</v>
      </c>
      <c r="C2325" s="1" t="s">
        <v>366</v>
      </c>
      <c r="D2325" s="1">
        <f>16.5*24*1.7*0.0302*12</f>
        <v>243.96767999999997</v>
      </c>
    </row>
    <row r="2326" spans="1:4" hidden="1" x14ac:dyDescent="0.3">
      <c r="A2326">
        <v>418</v>
      </c>
      <c r="B2326" t="s">
        <v>365</v>
      </c>
      <c r="C2326" t="s">
        <v>366</v>
      </c>
      <c r="D2326" s="1">
        <f>16.5*24*1.7*0.0302*12</f>
        <v>243.96767999999997</v>
      </c>
    </row>
    <row r="2327" spans="1:4" hidden="1" x14ac:dyDescent="0.3">
      <c r="A2327">
        <v>1788</v>
      </c>
      <c r="B2327" s="1" t="s">
        <v>1202</v>
      </c>
      <c r="C2327" s="1" t="s">
        <v>1205</v>
      </c>
      <c r="D2327" s="1">
        <v>40</v>
      </c>
    </row>
    <row r="2328" spans="1:4" hidden="1" x14ac:dyDescent="0.3">
      <c r="A2328">
        <v>142</v>
      </c>
      <c r="B2328" s="1" t="s">
        <v>145</v>
      </c>
      <c r="C2328" s="1" t="s">
        <v>146</v>
      </c>
      <c r="D2328" s="1">
        <v>250</v>
      </c>
    </row>
    <row r="2329" spans="1:4" hidden="1" x14ac:dyDescent="0.3">
      <c r="A2329">
        <v>747</v>
      </c>
      <c r="B2329" t="s">
        <v>564</v>
      </c>
      <c r="C2329" t="s">
        <v>565</v>
      </c>
      <c r="D2329">
        <v>250</v>
      </c>
    </row>
    <row r="2330" spans="1:4" hidden="1" x14ac:dyDescent="0.3">
      <c r="A2330">
        <v>748</v>
      </c>
      <c r="B2330" t="s">
        <v>564</v>
      </c>
      <c r="C2330" t="s">
        <v>565</v>
      </c>
      <c r="D2330">
        <v>250</v>
      </c>
    </row>
    <row r="2331" spans="1:4" hidden="1" x14ac:dyDescent="0.3">
      <c r="A2331">
        <v>786</v>
      </c>
      <c r="B2331" t="s">
        <v>578</v>
      </c>
      <c r="C2331" t="s">
        <v>582</v>
      </c>
      <c r="D2331">
        <v>250</v>
      </c>
    </row>
    <row r="2332" spans="1:4" hidden="1" x14ac:dyDescent="0.3">
      <c r="A2332">
        <v>1048</v>
      </c>
      <c r="B2332" t="s">
        <v>717</v>
      </c>
      <c r="C2332" t="s">
        <v>718</v>
      </c>
      <c r="D2332">
        <v>250</v>
      </c>
    </row>
    <row r="2333" spans="1:4" hidden="1" x14ac:dyDescent="0.3">
      <c r="A2333">
        <v>1058</v>
      </c>
      <c r="B2333" t="s">
        <v>717</v>
      </c>
      <c r="C2333" t="s">
        <v>718</v>
      </c>
      <c r="D2333">
        <v>250</v>
      </c>
    </row>
    <row r="2334" spans="1:4" hidden="1" x14ac:dyDescent="0.3">
      <c r="A2334">
        <v>1059</v>
      </c>
      <c r="B2334" t="s">
        <v>717</v>
      </c>
      <c r="C2334" t="s">
        <v>718</v>
      </c>
      <c r="D2334">
        <v>250</v>
      </c>
    </row>
    <row r="2335" spans="1:4" hidden="1" x14ac:dyDescent="0.3">
      <c r="A2335">
        <v>1061</v>
      </c>
      <c r="B2335" t="s">
        <v>717</v>
      </c>
      <c r="C2335" t="s">
        <v>718</v>
      </c>
      <c r="D2335">
        <v>250</v>
      </c>
    </row>
    <row r="2336" spans="1:4" hidden="1" x14ac:dyDescent="0.3">
      <c r="A2336">
        <v>1063</v>
      </c>
      <c r="B2336" t="s">
        <v>717</v>
      </c>
      <c r="C2336" t="s">
        <v>718</v>
      </c>
      <c r="D2336">
        <v>250</v>
      </c>
    </row>
    <row r="2337" spans="1:4" hidden="1" x14ac:dyDescent="0.3">
      <c r="A2337">
        <v>2360</v>
      </c>
      <c r="B2337" t="s">
        <v>717</v>
      </c>
      <c r="C2337" t="s">
        <v>718</v>
      </c>
      <c r="D2337">
        <v>250</v>
      </c>
    </row>
    <row r="2338" spans="1:4" hidden="1" x14ac:dyDescent="0.3">
      <c r="A2338">
        <v>1169</v>
      </c>
      <c r="B2338" t="s">
        <v>768</v>
      </c>
      <c r="C2338" t="s">
        <v>769</v>
      </c>
      <c r="D2338">
        <v>250</v>
      </c>
    </row>
    <row r="2339" spans="1:4" hidden="1" x14ac:dyDescent="0.3">
      <c r="A2339">
        <v>1310</v>
      </c>
      <c r="B2339" s="1" t="s">
        <v>842</v>
      </c>
      <c r="C2339" s="1" t="s">
        <v>844</v>
      </c>
      <c r="D2339" s="1">
        <v>250</v>
      </c>
    </row>
    <row r="2340" spans="1:4" hidden="1" x14ac:dyDescent="0.3">
      <c r="A2340">
        <v>1365</v>
      </c>
      <c r="B2340" t="s">
        <v>879</v>
      </c>
      <c r="C2340" t="s">
        <v>880</v>
      </c>
      <c r="D2340">
        <v>250</v>
      </c>
    </row>
    <row r="2341" spans="1:4" hidden="1" x14ac:dyDescent="0.3">
      <c r="A2341">
        <v>1366</v>
      </c>
      <c r="B2341" t="s">
        <v>879</v>
      </c>
      <c r="C2341" t="s">
        <v>880</v>
      </c>
      <c r="D2341">
        <v>250</v>
      </c>
    </row>
    <row r="2342" spans="1:4" hidden="1" x14ac:dyDescent="0.3">
      <c r="A2342">
        <v>1790</v>
      </c>
      <c r="B2342" t="s">
        <v>1202</v>
      </c>
      <c r="C2342" t="s">
        <v>1205</v>
      </c>
      <c r="D2342">
        <v>40</v>
      </c>
    </row>
    <row r="2343" spans="1:4" hidden="1" x14ac:dyDescent="0.3">
      <c r="A2343">
        <v>1791</v>
      </c>
      <c r="B2343" t="s">
        <v>1202</v>
      </c>
      <c r="C2343" t="s">
        <v>1205</v>
      </c>
      <c r="D2343">
        <v>40</v>
      </c>
    </row>
    <row r="2344" spans="1:4" hidden="1" x14ac:dyDescent="0.3">
      <c r="A2344">
        <v>2129</v>
      </c>
      <c r="B2344" t="s">
        <v>1405</v>
      </c>
      <c r="C2344" t="s">
        <v>1406</v>
      </c>
      <c r="D2344">
        <v>250</v>
      </c>
    </row>
    <row r="2345" spans="1:4" hidden="1" x14ac:dyDescent="0.3">
      <c r="A2345">
        <v>1789</v>
      </c>
      <c r="B2345" t="s">
        <v>1202</v>
      </c>
      <c r="C2345" t="s">
        <v>1205</v>
      </c>
      <c r="D2345">
        <v>60</v>
      </c>
    </row>
    <row r="2346" spans="1:4" hidden="1" x14ac:dyDescent="0.3">
      <c r="A2346">
        <v>1792</v>
      </c>
      <c r="B2346" t="s">
        <v>1202</v>
      </c>
      <c r="C2346" t="s">
        <v>1205</v>
      </c>
      <c r="D2346">
        <v>80</v>
      </c>
    </row>
    <row r="2347" spans="1:4" hidden="1" x14ac:dyDescent="0.3">
      <c r="A2347">
        <v>1793</v>
      </c>
      <c r="B2347" s="1" t="s">
        <v>1203</v>
      </c>
      <c r="C2347" s="1" t="s">
        <v>1206</v>
      </c>
      <c r="D2347" s="1">
        <v>40</v>
      </c>
    </row>
    <row r="2348" spans="1:4" hidden="1" x14ac:dyDescent="0.3">
      <c r="A2348">
        <v>2432</v>
      </c>
      <c r="B2348" t="s">
        <v>1505</v>
      </c>
      <c r="C2348" t="s">
        <v>1506</v>
      </c>
      <c r="D2348">
        <v>40</v>
      </c>
    </row>
    <row r="2349" spans="1:4" hidden="1" x14ac:dyDescent="0.3">
      <c r="A2349">
        <v>170</v>
      </c>
      <c r="B2349" t="s">
        <v>153</v>
      </c>
      <c r="C2349" t="s">
        <v>156</v>
      </c>
      <c r="D2349" s="1">
        <f>24*24*0.3*0.0302*50</f>
        <v>260.928</v>
      </c>
    </row>
    <row r="2350" spans="1:4" hidden="1" x14ac:dyDescent="0.3">
      <c r="A2350">
        <v>1032</v>
      </c>
      <c r="B2350" t="s">
        <v>705</v>
      </c>
      <c r="C2350" t="s">
        <v>707</v>
      </c>
      <c r="D2350" s="1">
        <f>6*7*0.85*0.0302*250</f>
        <v>269.53499999999997</v>
      </c>
    </row>
    <row r="2351" spans="1:4" hidden="1" x14ac:dyDescent="0.3">
      <c r="A2351">
        <v>830</v>
      </c>
      <c r="B2351" t="s">
        <v>593</v>
      </c>
      <c r="C2351" t="s">
        <v>592</v>
      </c>
      <c r="D2351" s="1">
        <f>12*16*1*0.0302*50</f>
        <v>289.92</v>
      </c>
    </row>
    <row r="2352" spans="1:4" hidden="1" x14ac:dyDescent="0.3">
      <c r="A2352">
        <v>110</v>
      </c>
      <c r="B2352" t="s">
        <v>125</v>
      </c>
      <c r="C2352" t="s">
        <v>126</v>
      </c>
      <c r="D2352" s="1">
        <f>39*26*1.9*0.0302*5</f>
        <v>290.91660000000002</v>
      </c>
    </row>
    <row r="2353" spans="1:4" hidden="1" x14ac:dyDescent="0.3">
      <c r="A2353">
        <v>177</v>
      </c>
      <c r="B2353" t="s">
        <v>158</v>
      </c>
      <c r="C2353" t="s">
        <v>159</v>
      </c>
      <c r="D2353" s="1">
        <f>38*26*1*0.0302*10</f>
        <v>298.37600000000003</v>
      </c>
    </row>
    <row r="2354" spans="1:4" hidden="1" x14ac:dyDescent="0.3">
      <c r="A2354">
        <v>179</v>
      </c>
      <c r="B2354" t="s">
        <v>158</v>
      </c>
      <c r="C2354" t="s">
        <v>159</v>
      </c>
      <c r="D2354" s="1">
        <f>38*26*1*0.0302*10</f>
        <v>298.37600000000003</v>
      </c>
    </row>
    <row r="2355" spans="1:4" hidden="1" x14ac:dyDescent="0.3">
      <c r="A2355">
        <v>182</v>
      </c>
      <c r="B2355" t="s">
        <v>158</v>
      </c>
      <c r="C2355" t="s">
        <v>159</v>
      </c>
      <c r="D2355" s="1">
        <f>38*26*1*0.0302*10</f>
        <v>298.37600000000003</v>
      </c>
    </row>
    <row r="2356" spans="1:4" hidden="1" x14ac:dyDescent="0.3">
      <c r="A2356">
        <v>1794</v>
      </c>
      <c r="B2356" s="1" t="s">
        <v>1207</v>
      </c>
      <c r="C2356" s="1" t="s">
        <v>1210</v>
      </c>
      <c r="D2356" s="1">
        <v>30</v>
      </c>
    </row>
    <row r="2357" spans="1:4" hidden="1" x14ac:dyDescent="0.3">
      <c r="A2357">
        <v>2065</v>
      </c>
      <c r="B2357" s="1" t="s">
        <v>1353</v>
      </c>
      <c r="C2357" s="1" t="s">
        <v>1362</v>
      </c>
      <c r="D2357" s="1">
        <v>40</v>
      </c>
    </row>
    <row r="2358" spans="1:4" hidden="1" x14ac:dyDescent="0.3">
      <c r="A2358">
        <v>2066</v>
      </c>
      <c r="B2358" s="1" t="s">
        <v>1354</v>
      </c>
      <c r="C2358" s="1" t="s">
        <v>1363</v>
      </c>
      <c r="D2358" s="1">
        <v>60</v>
      </c>
    </row>
    <row r="2359" spans="1:4" hidden="1" x14ac:dyDescent="0.3">
      <c r="A2359">
        <v>2067</v>
      </c>
      <c r="B2359" s="1" t="s">
        <v>1355</v>
      </c>
      <c r="C2359" s="1" t="s">
        <v>1364</v>
      </c>
      <c r="D2359" s="1">
        <v>40</v>
      </c>
    </row>
    <row r="2360" spans="1:4" hidden="1" x14ac:dyDescent="0.3">
      <c r="A2360">
        <v>2060</v>
      </c>
      <c r="B2360" s="1" t="s">
        <v>1343</v>
      </c>
      <c r="C2360" s="1" t="s">
        <v>1345</v>
      </c>
      <c r="D2360" s="1">
        <v>30</v>
      </c>
    </row>
    <row r="2361" spans="1:4" hidden="1" x14ac:dyDescent="0.3">
      <c r="A2361">
        <v>2061</v>
      </c>
      <c r="B2361" s="1" t="s">
        <v>1346</v>
      </c>
      <c r="C2361" s="1" t="s">
        <v>1347</v>
      </c>
      <c r="D2361" s="1">
        <v>30</v>
      </c>
    </row>
    <row r="2362" spans="1:4" hidden="1" x14ac:dyDescent="0.3">
      <c r="A2362">
        <v>2063</v>
      </c>
      <c r="B2362" s="1" t="s">
        <v>1350</v>
      </c>
      <c r="C2362" s="1" t="s">
        <v>1351</v>
      </c>
      <c r="D2362" s="1">
        <v>40</v>
      </c>
    </row>
    <row r="2363" spans="1:4" hidden="1" x14ac:dyDescent="0.3">
      <c r="A2363">
        <v>2062</v>
      </c>
      <c r="B2363" s="1" t="s">
        <v>1348</v>
      </c>
      <c r="C2363" s="1" t="s">
        <v>1349</v>
      </c>
      <c r="D2363" s="1">
        <v>30</v>
      </c>
    </row>
    <row r="2364" spans="1:4" hidden="1" x14ac:dyDescent="0.3">
      <c r="A2364">
        <v>2064</v>
      </c>
      <c r="B2364" s="1" t="s">
        <v>1352</v>
      </c>
      <c r="C2364" s="1" t="s">
        <v>1361</v>
      </c>
      <c r="D2364" s="1">
        <v>30</v>
      </c>
    </row>
    <row r="2365" spans="1:4" hidden="1" x14ac:dyDescent="0.3">
      <c r="A2365">
        <v>284</v>
      </c>
      <c r="B2365" t="s">
        <v>285</v>
      </c>
      <c r="C2365" t="s">
        <v>286</v>
      </c>
      <c r="D2365">
        <v>300</v>
      </c>
    </row>
    <row r="2366" spans="1:4" hidden="1" x14ac:dyDescent="0.3">
      <c r="A2366">
        <v>290</v>
      </c>
      <c r="B2366" t="s">
        <v>285</v>
      </c>
      <c r="C2366" t="s">
        <v>286</v>
      </c>
      <c r="D2366">
        <v>300</v>
      </c>
    </row>
    <row r="2367" spans="1:4" hidden="1" x14ac:dyDescent="0.3">
      <c r="A2367">
        <v>2302</v>
      </c>
      <c r="B2367" t="s">
        <v>285</v>
      </c>
      <c r="C2367" t="s">
        <v>286</v>
      </c>
      <c r="D2367">
        <v>300</v>
      </c>
    </row>
    <row r="2368" spans="1:4" hidden="1" x14ac:dyDescent="0.3">
      <c r="A2368">
        <v>300</v>
      </c>
      <c r="B2368" t="s">
        <v>287</v>
      </c>
      <c r="C2368" t="s">
        <v>288</v>
      </c>
      <c r="D2368">
        <v>300</v>
      </c>
    </row>
    <row r="2369" spans="1:4" hidden="1" x14ac:dyDescent="0.3">
      <c r="A2369">
        <v>392</v>
      </c>
      <c r="B2369" t="s">
        <v>351</v>
      </c>
      <c r="C2369" t="s">
        <v>352</v>
      </c>
      <c r="D2369">
        <v>300</v>
      </c>
    </row>
    <row r="2370" spans="1:4" hidden="1" x14ac:dyDescent="0.3">
      <c r="A2370">
        <v>501</v>
      </c>
      <c r="B2370" t="s">
        <v>395</v>
      </c>
      <c r="C2370" t="s">
        <v>396</v>
      </c>
      <c r="D2370">
        <v>300</v>
      </c>
    </row>
    <row r="2371" spans="1:4" hidden="1" x14ac:dyDescent="0.3">
      <c r="A2371">
        <v>601</v>
      </c>
      <c r="B2371" t="s">
        <v>460</v>
      </c>
      <c r="C2371" t="s">
        <v>461</v>
      </c>
      <c r="D2371">
        <v>300</v>
      </c>
    </row>
    <row r="2372" spans="1:4" hidden="1" x14ac:dyDescent="0.3">
      <c r="A2372">
        <v>603</v>
      </c>
      <c r="B2372" t="s">
        <v>462</v>
      </c>
      <c r="C2372" t="s">
        <v>463</v>
      </c>
      <c r="D2372">
        <v>300</v>
      </c>
    </row>
    <row r="2373" spans="1:4" hidden="1" x14ac:dyDescent="0.3">
      <c r="A2373">
        <v>2068</v>
      </c>
      <c r="B2373" s="1" t="s">
        <v>1356</v>
      </c>
      <c r="C2373" s="1" t="s">
        <v>1365</v>
      </c>
      <c r="D2373" s="1">
        <v>40</v>
      </c>
    </row>
    <row r="2374" spans="1:4" hidden="1" x14ac:dyDescent="0.3">
      <c r="A2374">
        <v>2069</v>
      </c>
      <c r="B2374" s="1" t="s">
        <v>1357</v>
      </c>
      <c r="C2374" s="1" t="s">
        <v>1366</v>
      </c>
      <c r="D2374" s="1">
        <v>40</v>
      </c>
    </row>
    <row r="2375" spans="1:4" hidden="1" x14ac:dyDescent="0.3">
      <c r="A2375">
        <v>778</v>
      </c>
      <c r="B2375" t="s">
        <v>570</v>
      </c>
      <c r="C2375" t="s">
        <v>572</v>
      </c>
      <c r="D2375">
        <v>300</v>
      </c>
    </row>
    <row r="2376" spans="1:4" hidden="1" x14ac:dyDescent="0.3">
      <c r="A2376">
        <v>789</v>
      </c>
      <c r="B2376" t="s">
        <v>578</v>
      </c>
      <c r="C2376" t="s">
        <v>582</v>
      </c>
      <c r="D2376">
        <v>300</v>
      </c>
    </row>
    <row r="2377" spans="1:4" hidden="1" x14ac:dyDescent="0.3">
      <c r="A2377">
        <v>852</v>
      </c>
      <c r="B2377" t="s">
        <v>604</v>
      </c>
      <c r="C2377" t="s">
        <v>605</v>
      </c>
      <c r="D2377">
        <v>300</v>
      </c>
    </row>
    <row r="2378" spans="1:4" hidden="1" x14ac:dyDescent="0.3">
      <c r="A2378">
        <v>909</v>
      </c>
      <c r="B2378" t="s">
        <v>646</v>
      </c>
      <c r="C2378" t="s">
        <v>645</v>
      </c>
      <c r="D2378">
        <v>300</v>
      </c>
    </row>
    <row r="2379" spans="1:4" hidden="1" x14ac:dyDescent="0.3">
      <c r="A2379">
        <v>957</v>
      </c>
      <c r="B2379" s="1" t="s">
        <v>677</v>
      </c>
      <c r="C2379" s="1" t="s">
        <v>676</v>
      </c>
      <c r="D2379" s="1">
        <v>300</v>
      </c>
    </row>
    <row r="2380" spans="1:4" hidden="1" x14ac:dyDescent="0.3">
      <c r="A2380">
        <v>995</v>
      </c>
      <c r="B2380" t="s">
        <v>690</v>
      </c>
      <c r="C2380" t="s">
        <v>691</v>
      </c>
      <c r="D2380">
        <v>300</v>
      </c>
    </row>
    <row r="2381" spans="1:4" hidden="1" x14ac:dyDescent="0.3">
      <c r="A2381">
        <v>1001</v>
      </c>
      <c r="B2381" t="s">
        <v>694</v>
      </c>
      <c r="C2381" t="s">
        <v>695</v>
      </c>
      <c r="D2381">
        <v>300</v>
      </c>
    </row>
    <row r="2382" spans="1:4" hidden="1" x14ac:dyDescent="0.3">
      <c r="A2382">
        <v>1024</v>
      </c>
      <c r="B2382" t="s">
        <v>705</v>
      </c>
      <c r="C2382" t="s">
        <v>707</v>
      </c>
      <c r="D2382">
        <v>300</v>
      </c>
    </row>
    <row r="2383" spans="1:4" hidden="1" x14ac:dyDescent="0.3">
      <c r="A2383">
        <v>1025</v>
      </c>
      <c r="B2383" t="s">
        <v>705</v>
      </c>
      <c r="C2383" t="s">
        <v>707</v>
      </c>
      <c r="D2383">
        <v>300</v>
      </c>
    </row>
    <row r="2384" spans="1:4" hidden="1" x14ac:dyDescent="0.3">
      <c r="A2384">
        <v>1026</v>
      </c>
      <c r="B2384" t="s">
        <v>705</v>
      </c>
      <c r="C2384" t="s">
        <v>707</v>
      </c>
      <c r="D2384">
        <v>300</v>
      </c>
    </row>
    <row r="2385" spans="1:6" hidden="1" x14ac:dyDescent="0.3">
      <c r="A2385">
        <v>1027</v>
      </c>
      <c r="B2385" t="s">
        <v>705</v>
      </c>
      <c r="C2385" t="s">
        <v>707</v>
      </c>
      <c r="D2385">
        <v>300</v>
      </c>
    </row>
    <row r="2386" spans="1:6" hidden="1" x14ac:dyDescent="0.3">
      <c r="A2386">
        <v>1028</v>
      </c>
      <c r="B2386" t="s">
        <v>705</v>
      </c>
      <c r="C2386" t="s">
        <v>707</v>
      </c>
      <c r="D2386">
        <v>300</v>
      </c>
    </row>
    <row r="2387" spans="1:6" hidden="1" x14ac:dyDescent="0.3">
      <c r="A2387">
        <v>1030</v>
      </c>
      <c r="B2387" t="s">
        <v>705</v>
      </c>
      <c r="C2387" t="s">
        <v>707</v>
      </c>
      <c r="D2387">
        <v>300</v>
      </c>
    </row>
    <row r="2388" spans="1:6" hidden="1" x14ac:dyDescent="0.3">
      <c r="A2388">
        <v>1031</v>
      </c>
      <c r="B2388" t="s">
        <v>705</v>
      </c>
      <c r="C2388" t="s">
        <v>707</v>
      </c>
      <c r="D2388">
        <v>300</v>
      </c>
    </row>
    <row r="2389" spans="1:6" hidden="1" x14ac:dyDescent="0.3">
      <c r="A2389">
        <v>1033</v>
      </c>
      <c r="B2389" t="s">
        <v>705</v>
      </c>
      <c r="C2389" t="s">
        <v>707</v>
      </c>
      <c r="D2389">
        <v>300</v>
      </c>
    </row>
    <row r="2390" spans="1:6" hidden="1" x14ac:dyDescent="0.3">
      <c r="A2390">
        <v>1068</v>
      </c>
      <c r="B2390" s="1" t="s">
        <v>721</v>
      </c>
      <c r="C2390" s="1" t="s">
        <v>720</v>
      </c>
      <c r="D2390" s="1">
        <v>300</v>
      </c>
    </row>
    <row r="2391" spans="1:6" hidden="1" x14ac:dyDescent="0.3">
      <c r="A2391">
        <v>1148</v>
      </c>
      <c r="B2391" t="s">
        <v>760</v>
      </c>
      <c r="C2391" t="s">
        <v>759</v>
      </c>
      <c r="D2391">
        <v>300</v>
      </c>
    </row>
    <row r="2392" spans="1:6" hidden="1" x14ac:dyDescent="0.3">
      <c r="A2392">
        <v>1189</v>
      </c>
      <c r="B2392" s="1" t="s">
        <v>775</v>
      </c>
      <c r="C2392" s="1" t="s">
        <v>774</v>
      </c>
      <c r="D2392" s="1">
        <v>300</v>
      </c>
    </row>
    <row r="2393" spans="1:6" hidden="1" x14ac:dyDescent="0.3">
      <c r="A2393">
        <v>1252</v>
      </c>
      <c r="B2393" t="s">
        <v>806</v>
      </c>
      <c r="C2393" t="s">
        <v>805</v>
      </c>
      <c r="D2393">
        <v>300</v>
      </c>
    </row>
    <row r="2394" spans="1:6" hidden="1" x14ac:dyDescent="0.3">
      <c r="A2394">
        <v>1294</v>
      </c>
      <c r="B2394" s="1" t="s">
        <v>827</v>
      </c>
      <c r="C2394" s="1" t="s">
        <v>829</v>
      </c>
      <c r="D2394" s="1">
        <v>300</v>
      </c>
    </row>
    <row r="2395" spans="1:6" hidden="1" x14ac:dyDescent="0.3">
      <c r="A2395">
        <v>1295</v>
      </c>
      <c r="B2395" s="1" t="s">
        <v>828</v>
      </c>
      <c r="C2395" s="1" t="s">
        <v>830</v>
      </c>
      <c r="D2395" s="1">
        <v>300</v>
      </c>
    </row>
    <row r="2396" spans="1:6" hidden="1" x14ac:dyDescent="0.3">
      <c r="A2396">
        <v>1321</v>
      </c>
      <c r="B2396" t="s">
        <v>849</v>
      </c>
      <c r="C2396" t="s">
        <v>850</v>
      </c>
      <c r="D2396">
        <v>300</v>
      </c>
    </row>
    <row r="2397" spans="1:6" hidden="1" x14ac:dyDescent="0.3">
      <c r="A2397">
        <v>1351</v>
      </c>
      <c r="B2397" t="s">
        <v>869</v>
      </c>
      <c r="C2397" t="s">
        <v>872</v>
      </c>
      <c r="D2397">
        <v>300</v>
      </c>
      <c r="F2397">
        <f>+SUM(D565:D2085)</f>
        <v>117128.90609359996</v>
      </c>
    </row>
    <row r="2398" spans="1:6" hidden="1" x14ac:dyDescent="0.3">
      <c r="A2398">
        <v>1367</v>
      </c>
      <c r="B2398" t="s">
        <v>879</v>
      </c>
      <c r="C2398" t="s">
        <v>880</v>
      </c>
      <c r="D2398">
        <v>300</v>
      </c>
    </row>
    <row r="2399" spans="1:6" hidden="1" x14ac:dyDescent="0.3">
      <c r="A2399">
        <v>1368</v>
      </c>
      <c r="B2399" t="s">
        <v>879</v>
      </c>
      <c r="C2399" t="s">
        <v>880</v>
      </c>
      <c r="D2399">
        <v>300</v>
      </c>
    </row>
    <row r="2400" spans="1:6" hidden="1" x14ac:dyDescent="0.3">
      <c r="A2400">
        <v>1382</v>
      </c>
      <c r="B2400" t="s">
        <v>887</v>
      </c>
      <c r="C2400" t="s">
        <v>890</v>
      </c>
      <c r="D2400">
        <v>300</v>
      </c>
    </row>
    <row r="2401" spans="1:4" hidden="1" x14ac:dyDescent="0.3">
      <c r="A2401">
        <v>2070</v>
      </c>
      <c r="B2401" t="s">
        <v>1357</v>
      </c>
      <c r="C2401" t="s">
        <v>1366</v>
      </c>
      <c r="D2401">
        <v>40</v>
      </c>
    </row>
    <row r="2402" spans="1:4" hidden="1" x14ac:dyDescent="0.3">
      <c r="A2402">
        <v>2073</v>
      </c>
      <c r="B2402" t="s">
        <v>1358</v>
      </c>
      <c r="C2402" t="s">
        <v>1367</v>
      </c>
      <c r="D2402">
        <v>10</v>
      </c>
    </row>
    <row r="2403" spans="1:4" hidden="1" x14ac:dyDescent="0.3">
      <c r="A2403">
        <v>2071</v>
      </c>
      <c r="B2403" s="1" t="s">
        <v>1358</v>
      </c>
      <c r="C2403" s="1" t="s">
        <v>1367</v>
      </c>
      <c r="D2403" s="1">
        <v>60</v>
      </c>
    </row>
    <row r="2404" spans="1:4" hidden="1" x14ac:dyDescent="0.3">
      <c r="A2404">
        <v>1808</v>
      </c>
      <c r="B2404" t="s">
        <v>1217</v>
      </c>
      <c r="C2404" t="s">
        <v>1218</v>
      </c>
      <c r="D2404">
        <v>300</v>
      </c>
    </row>
    <row r="2405" spans="1:4" hidden="1" x14ac:dyDescent="0.3">
      <c r="A2405">
        <v>2033</v>
      </c>
      <c r="B2405" t="s">
        <v>1320</v>
      </c>
      <c r="C2405" t="s">
        <v>1323</v>
      </c>
      <c r="D2405">
        <v>300</v>
      </c>
    </row>
    <row r="2406" spans="1:4" hidden="1" x14ac:dyDescent="0.3">
      <c r="A2406">
        <v>2093</v>
      </c>
      <c r="B2406" t="s">
        <v>1385</v>
      </c>
      <c r="C2406" t="s">
        <v>1386</v>
      </c>
      <c r="D2406">
        <v>300</v>
      </c>
    </row>
    <row r="2407" spans="1:4" hidden="1" x14ac:dyDescent="0.3">
      <c r="A2407">
        <v>2094</v>
      </c>
      <c r="B2407" t="s">
        <v>1385</v>
      </c>
      <c r="C2407" t="s">
        <v>1386</v>
      </c>
      <c r="D2407">
        <v>300</v>
      </c>
    </row>
    <row r="2408" spans="1:4" hidden="1" x14ac:dyDescent="0.3">
      <c r="A2408">
        <v>2095</v>
      </c>
      <c r="B2408" t="s">
        <v>1385</v>
      </c>
      <c r="C2408" t="s">
        <v>1386</v>
      </c>
      <c r="D2408">
        <v>300</v>
      </c>
    </row>
    <row r="2409" spans="1:4" hidden="1" x14ac:dyDescent="0.3">
      <c r="A2409">
        <v>2107</v>
      </c>
      <c r="B2409" t="s">
        <v>1395</v>
      </c>
      <c r="C2409" t="s">
        <v>1396</v>
      </c>
      <c r="D2409">
        <v>300</v>
      </c>
    </row>
    <row r="2410" spans="1:4" hidden="1" x14ac:dyDescent="0.3">
      <c r="A2410">
        <v>2126</v>
      </c>
      <c r="B2410" s="2" t="s">
        <v>1402</v>
      </c>
      <c r="C2410" s="2" t="s">
        <v>1400</v>
      </c>
      <c r="D2410" s="2">
        <v>300</v>
      </c>
    </row>
    <row r="2411" spans="1:4" hidden="1" x14ac:dyDescent="0.3">
      <c r="A2411">
        <v>2196</v>
      </c>
      <c r="B2411" t="s">
        <v>1416</v>
      </c>
      <c r="C2411" t="s">
        <v>1415</v>
      </c>
      <c r="D2411">
        <v>300</v>
      </c>
    </row>
    <row r="2412" spans="1:4" hidden="1" x14ac:dyDescent="0.3">
      <c r="A2412">
        <v>2192</v>
      </c>
      <c r="B2412" t="s">
        <v>1416</v>
      </c>
      <c r="C2412" t="s">
        <v>1415</v>
      </c>
      <c r="D2412">
        <v>350</v>
      </c>
    </row>
    <row r="2413" spans="1:4" hidden="1" x14ac:dyDescent="0.3">
      <c r="A2413">
        <v>2198</v>
      </c>
      <c r="B2413" t="s">
        <v>1416</v>
      </c>
      <c r="C2413" t="s">
        <v>1415</v>
      </c>
      <c r="D2413">
        <v>350</v>
      </c>
    </row>
    <row r="2414" spans="1:4" hidden="1" x14ac:dyDescent="0.3">
      <c r="A2414">
        <v>2072</v>
      </c>
      <c r="B2414" t="s">
        <v>1358</v>
      </c>
      <c r="C2414" t="s">
        <v>1367</v>
      </c>
      <c r="D2414">
        <v>60</v>
      </c>
    </row>
    <row r="2415" spans="1:4" hidden="1" x14ac:dyDescent="0.3">
      <c r="A2415">
        <v>1017</v>
      </c>
      <c r="B2415" t="s">
        <v>703</v>
      </c>
      <c r="C2415" t="s">
        <v>704</v>
      </c>
      <c r="D2415" s="1">
        <f>6*7*0.75*0.0302*420</f>
        <v>399.54599999999999</v>
      </c>
    </row>
    <row r="2416" spans="1:4" hidden="1" x14ac:dyDescent="0.3">
      <c r="A2416">
        <v>370</v>
      </c>
      <c r="B2416" s="1" t="s">
        <v>339</v>
      </c>
      <c r="C2416" s="1" t="s">
        <v>340</v>
      </c>
      <c r="D2416" s="1">
        <v>400</v>
      </c>
    </row>
    <row r="2417" spans="1:4" hidden="1" x14ac:dyDescent="0.3">
      <c r="A2417">
        <v>389</v>
      </c>
      <c r="B2417" s="1" t="s">
        <v>351</v>
      </c>
      <c r="C2417" s="1" t="s">
        <v>352</v>
      </c>
      <c r="D2417" s="1">
        <v>400</v>
      </c>
    </row>
    <row r="2418" spans="1:4" hidden="1" x14ac:dyDescent="0.3">
      <c r="A2418">
        <v>390</v>
      </c>
      <c r="B2418" t="s">
        <v>351</v>
      </c>
      <c r="C2418" t="s">
        <v>352</v>
      </c>
      <c r="D2418">
        <v>400</v>
      </c>
    </row>
    <row r="2419" spans="1:4" hidden="1" x14ac:dyDescent="0.3">
      <c r="A2419">
        <v>393</v>
      </c>
      <c r="B2419" t="s">
        <v>351</v>
      </c>
      <c r="C2419" t="s">
        <v>352</v>
      </c>
      <c r="D2419">
        <v>400</v>
      </c>
    </row>
    <row r="2420" spans="1:4" hidden="1" x14ac:dyDescent="0.3">
      <c r="A2420">
        <v>499</v>
      </c>
      <c r="B2420" s="1" t="s">
        <v>395</v>
      </c>
      <c r="C2420" s="1" t="s">
        <v>396</v>
      </c>
      <c r="D2420" s="1">
        <v>400</v>
      </c>
    </row>
    <row r="2421" spans="1:4" hidden="1" x14ac:dyDescent="0.3">
      <c r="A2421">
        <v>593</v>
      </c>
      <c r="B2421" s="1" t="s">
        <v>458</v>
      </c>
      <c r="C2421" s="1" t="s">
        <v>459</v>
      </c>
      <c r="D2421" s="1">
        <v>400</v>
      </c>
    </row>
    <row r="2422" spans="1:4" hidden="1" x14ac:dyDescent="0.3">
      <c r="A2422">
        <v>595</v>
      </c>
      <c r="B2422" t="s">
        <v>458</v>
      </c>
      <c r="C2422" t="s">
        <v>459</v>
      </c>
      <c r="D2422">
        <v>400</v>
      </c>
    </row>
    <row r="2423" spans="1:4" hidden="1" x14ac:dyDescent="0.3">
      <c r="A2423">
        <v>596</v>
      </c>
      <c r="B2423" t="s">
        <v>458</v>
      </c>
      <c r="C2423" t="s">
        <v>459</v>
      </c>
      <c r="D2423">
        <v>400</v>
      </c>
    </row>
    <row r="2424" spans="1:4" hidden="1" x14ac:dyDescent="0.3">
      <c r="A2424">
        <v>2326</v>
      </c>
      <c r="B2424" s="1" t="s">
        <v>458</v>
      </c>
      <c r="C2424" s="1" t="s">
        <v>459</v>
      </c>
      <c r="D2424" s="1">
        <v>400</v>
      </c>
    </row>
    <row r="2425" spans="1:4" hidden="1" x14ac:dyDescent="0.3">
      <c r="A2425">
        <v>598</v>
      </c>
      <c r="B2425" t="s">
        <v>460</v>
      </c>
      <c r="C2425" t="s">
        <v>461</v>
      </c>
      <c r="D2425">
        <v>400</v>
      </c>
    </row>
    <row r="2426" spans="1:4" hidden="1" x14ac:dyDescent="0.3">
      <c r="A2426">
        <v>600</v>
      </c>
      <c r="B2426" t="s">
        <v>460</v>
      </c>
      <c r="C2426" t="s">
        <v>461</v>
      </c>
      <c r="D2426">
        <v>400</v>
      </c>
    </row>
    <row r="2427" spans="1:4" hidden="1" x14ac:dyDescent="0.3">
      <c r="A2427">
        <v>602</v>
      </c>
      <c r="B2427" s="1" t="s">
        <v>462</v>
      </c>
      <c r="C2427" s="1" t="s">
        <v>463</v>
      </c>
      <c r="D2427" s="1">
        <v>400</v>
      </c>
    </row>
    <row r="2428" spans="1:4" hidden="1" x14ac:dyDescent="0.3">
      <c r="A2428">
        <v>2074</v>
      </c>
      <c r="B2428" s="1" t="s">
        <v>1359</v>
      </c>
      <c r="C2428" s="1" t="s">
        <v>1368</v>
      </c>
      <c r="D2428" s="1">
        <v>60</v>
      </c>
    </row>
    <row r="2429" spans="1:4" hidden="1" x14ac:dyDescent="0.3">
      <c r="A2429">
        <v>2075</v>
      </c>
      <c r="B2429" t="s">
        <v>1359</v>
      </c>
      <c r="C2429" t="s">
        <v>1368</v>
      </c>
      <c r="D2429">
        <v>60</v>
      </c>
    </row>
    <row r="2430" spans="1:4" hidden="1" x14ac:dyDescent="0.3">
      <c r="A2430">
        <v>2090</v>
      </c>
      <c r="B2430" t="s">
        <v>1383</v>
      </c>
      <c r="C2430" t="s">
        <v>1384</v>
      </c>
      <c r="D2430">
        <v>400</v>
      </c>
    </row>
    <row r="2431" spans="1:4" hidden="1" x14ac:dyDescent="0.3">
      <c r="A2431">
        <v>2076</v>
      </c>
      <c r="B2431" s="1" t="s">
        <v>1360</v>
      </c>
      <c r="C2431" s="1" t="s">
        <v>1369</v>
      </c>
      <c r="D2431" s="1">
        <v>30</v>
      </c>
    </row>
    <row r="2432" spans="1:4" hidden="1" x14ac:dyDescent="0.3">
      <c r="A2432">
        <v>1709</v>
      </c>
      <c r="B2432" t="s">
        <v>1111</v>
      </c>
      <c r="C2432" t="s">
        <v>1112</v>
      </c>
      <c r="D2432">
        <v>440</v>
      </c>
    </row>
    <row r="2433" spans="1:4" hidden="1" x14ac:dyDescent="0.3">
      <c r="A2433">
        <v>599</v>
      </c>
      <c r="B2433" t="s">
        <v>460</v>
      </c>
      <c r="C2433" t="s">
        <v>461</v>
      </c>
      <c r="D2433">
        <v>450</v>
      </c>
    </row>
    <row r="2434" spans="1:4" hidden="1" x14ac:dyDescent="0.3">
      <c r="A2434">
        <v>1013</v>
      </c>
      <c r="B2434" s="1" t="s">
        <v>703</v>
      </c>
      <c r="C2434" s="1" t="s">
        <v>704</v>
      </c>
      <c r="D2434" s="1">
        <f>6*7*0.75*0.0302*500</f>
        <v>475.65000000000003</v>
      </c>
    </row>
    <row r="2435" spans="1:4" hidden="1" x14ac:dyDescent="0.3">
      <c r="A2435">
        <v>1014</v>
      </c>
      <c r="B2435" t="s">
        <v>703</v>
      </c>
      <c r="C2435" t="s">
        <v>704</v>
      </c>
      <c r="D2435" s="1">
        <f>6*7*0.75*0.0302*500</f>
        <v>475.65000000000003</v>
      </c>
    </row>
    <row r="2436" spans="1:4" hidden="1" x14ac:dyDescent="0.3">
      <c r="A2436">
        <v>1016</v>
      </c>
      <c r="B2436" t="s">
        <v>703</v>
      </c>
      <c r="C2436" t="s">
        <v>704</v>
      </c>
      <c r="D2436" s="1">
        <f>6*7*0.75*0.0302*500</f>
        <v>475.65000000000003</v>
      </c>
    </row>
    <row r="2437" spans="1:4" hidden="1" x14ac:dyDescent="0.3">
      <c r="A2437">
        <v>1018</v>
      </c>
      <c r="B2437" t="s">
        <v>703</v>
      </c>
      <c r="C2437" t="s">
        <v>704</v>
      </c>
      <c r="D2437" s="1">
        <f>6*7*0.75*0.0302*500</f>
        <v>475.65000000000003</v>
      </c>
    </row>
    <row r="2438" spans="1:4" hidden="1" x14ac:dyDescent="0.3">
      <c r="A2438">
        <v>1019</v>
      </c>
      <c r="B2438" t="s">
        <v>703</v>
      </c>
      <c r="C2438" t="s">
        <v>704</v>
      </c>
      <c r="D2438" s="1">
        <f>6*7*0.75*0.0302*500</f>
        <v>475.65000000000003</v>
      </c>
    </row>
    <row r="2439" spans="1:4" hidden="1" x14ac:dyDescent="0.3">
      <c r="A2439">
        <v>1020</v>
      </c>
      <c r="B2439" t="s">
        <v>703</v>
      </c>
      <c r="C2439" t="s">
        <v>704</v>
      </c>
      <c r="D2439" s="1">
        <f>6*7*0.75*0.0302*500</f>
        <v>475.65000000000003</v>
      </c>
    </row>
    <row r="2440" spans="1:4" hidden="1" x14ac:dyDescent="0.3">
      <c r="A2440">
        <v>1021</v>
      </c>
      <c r="B2440" t="s">
        <v>703</v>
      </c>
      <c r="C2440" t="s">
        <v>704</v>
      </c>
      <c r="D2440" s="1">
        <f>6*7*0.75*0.0302*500</f>
        <v>475.65000000000003</v>
      </c>
    </row>
    <row r="2441" spans="1:4" hidden="1" x14ac:dyDescent="0.3">
      <c r="A2441">
        <v>1022</v>
      </c>
      <c r="B2441" t="s">
        <v>703</v>
      </c>
      <c r="C2441" t="s">
        <v>704</v>
      </c>
      <c r="D2441" s="1">
        <f>6*7*0.75*0.0302*500</f>
        <v>475.65000000000003</v>
      </c>
    </row>
    <row r="2442" spans="1:4" hidden="1" x14ac:dyDescent="0.3">
      <c r="A2442">
        <v>2359</v>
      </c>
      <c r="B2442" t="s">
        <v>703</v>
      </c>
      <c r="C2442" t="s">
        <v>704</v>
      </c>
      <c r="D2442" s="1">
        <f>6*7*0.75*0.0302*500</f>
        <v>475.65000000000003</v>
      </c>
    </row>
    <row r="2443" spans="1:4" hidden="1" x14ac:dyDescent="0.3">
      <c r="A2443">
        <v>2308</v>
      </c>
      <c r="B2443" t="s">
        <v>337</v>
      </c>
      <c r="C2443" t="s">
        <v>338</v>
      </c>
      <c r="D2443" s="1">
        <f>14.5*27.5*2*0.0302*20</f>
        <v>481.69000000000005</v>
      </c>
    </row>
    <row r="2444" spans="1:4" hidden="1" x14ac:dyDescent="0.3">
      <c r="A2444">
        <v>2299</v>
      </c>
      <c r="B2444" t="s">
        <v>153</v>
      </c>
      <c r="C2444" t="s">
        <v>156</v>
      </c>
      <c r="D2444" s="1">
        <v>500</v>
      </c>
    </row>
    <row r="2445" spans="1:4" hidden="1" x14ac:dyDescent="0.3">
      <c r="A2445">
        <v>391</v>
      </c>
      <c r="B2445" t="s">
        <v>351</v>
      </c>
      <c r="C2445" t="s">
        <v>352</v>
      </c>
      <c r="D2445">
        <v>500</v>
      </c>
    </row>
    <row r="2446" spans="1:4" hidden="1" x14ac:dyDescent="0.3">
      <c r="A2446">
        <v>394</v>
      </c>
      <c r="B2446" t="s">
        <v>351</v>
      </c>
      <c r="C2446" t="s">
        <v>352</v>
      </c>
      <c r="D2446">
        <v>500</v>
      </c>
    </row>
    <row r="2447" spans="1:4" hidden="1" x14ac:dyDescent="0.3">
      <c r="A2447">
        <v>2311</v>
      </c>
      <c r="B2447" t="s">
        <v>351</v>
      </c>
      <c r="C2447" t="s">
        <v>352</v>
      </c>
      <c r="D2447">
        <v>500</v>
      </c>
    </row>
    <row r="2448" spans="1:4" hidden="1" x14ac:dyDescent="0.3">
      <c r="A2448">
        <v>405</v>
      </c>
      <c r="B2448" t="s">
        <v>363</v>
      </c>
      <c r="C2448" t="s">
        <v>364</v>
      </c>
      <c r="D2448">
        <v>500</v>
      </c>
    </row>
    <row r="2449" spans="1:4" hidden="1" x14ac:dyDescent="0.3">
      <c r="A2449">
        <v>500</v>
      </c>
      <c r="B2449" t="s">
        <v>395</v>
      </c>
      <c r="C2449" t="s">
        <v>396</v>
      </c>
      <c r="D2449">
        <v>500</v>
      </c>
    </row>
    <row r="2450" spans="1:4" hidden="1" x14ac:dyDescent="0.3">
      <c r="A2450">
        <v>502</v>
      </c>
      <c r="B2450" t="s">
        <v>395</v>
      </c>
      <c r="C2450" t="s">
        <v>396</v>
      </c>
      <c r="D2450">
        <v>500</v>
      </c>
    </row>
    <row r="2451" spans="1:4" hidden="1" x14ac:dyDescent="0.3">
      <c r="A2451">
        <v>503</v>
      </c>
      <c r="B2451" t="s">
        <v>395</v>
      </c>
      <c r="C2451" t="s">
        <v>396</v>
      </c>
      <c r="D2451">
        <v>500</v>
      </c>
    </row>
    <row r="2452" spans="1:4" hidden="1" x14ac:dyDescent="0.3">
      <c r="A2452">
        <v>2318</v>
      </c>
      <c r="B2452" t="s">
        <v>395</v>
      </c>
      <c r="C2452" t="s">
        <v>396</v>
      </c>
      <c r="D2452">
        <v>500</v>
      </c>
    </row>
    <row r="2453" spans="1:4" hidden="1" x14ac:dyDescent="0.3">
      <c r="A2453">
        <v>1015</v>
      </c>
      <c r="B2453" t="s">
        <v>703</v>
      </c>
      <c r="C2453" t="s">
        <v>704</v>
      </c>
      <c r="D2453">
        <v>500</v>
      </c>
    </row>
    <row r="2454" spans="1:4" hidden="1" x14ac:dyDescent="0.3">
      <c r="A2454">
        <v>1035</v>
      </c>
      <c r="B2454" s="1" t="s">
        <v>706</v>
      </c>
      <c r="C2454" s="1" t="s">
        <v>708</v>
      </c>
      <c r="D2454" s="1">
        <v>500</v>
      </c>
    </row>
    <row r="2455" spans="1:4" hidden="1" x14ac:dyDescent="0.3">
      <c r="A2455">
        <v>1023</v>
      </c>
      <c r="B2455" s="1" t="s">
        <v>705</v>
      </c>
      <c r="C2455" s="1" t="s">
        <v>707</v>
      </c>
      <c r="D2455" s="1">
        <f>6*7*0.85*0.0302*500</f>
        <v>539.06999999999994</v>
      </c>
    </row>
    <row r="2456" spans="1:4" hidden="1" x14ac:dyDescent="0.3">
      <c r="A2456">
        <v>1029</v>
      </c>
      <c r="B2456" t="s">
        <v>705</v>
      </c>
      <c r="C2456" t="s">
        <v>707</v>
      </c>
      <c r="D2456" s="1">
        <f>6*7*0.85*0.0302*500</f>
        <v>539.06999999999994</v>
      </c>
    </row>
    <row r="2457" spans="1:4" hidden="1" x14ac:dyDescent="0.3">
      <c r="A2457">
        <v>1034</v>
      </c>
      <c r="B2457" t="s">
        <v>705</v>
      </c>
      <c r="C2457" t="s">
        <v>707</v>
      </c>
      <c r="D2457" s="1">
        <f>6*7*0.85*0.0302*500</f>
        <v>539.06999999999994</v>
      </c>
    </row>
    <row r="2458" spans="1:4" hidden="1" x14ac:dyDescent="0.3">
      <c r="A2458">
        <v>178</v>
      </c>
      <c r="B2458" t="s">
        <v>158</v>
      </c>
      <c r="C2458" t="s">
        <v>159</v>
      </c>
      <c r="D2458" s="1">
        <f>38*26*1*0.0302*20</f>
        <v>596.75200000000007</v>
      </c>
    </row>
    <row r="2459" spans="1:4" hidden="1" x14ac:dyDescent="0.3">
      <c r="A2459">
        <v>181</v>
      </c>
      <c r="B2459" t="s">
        <v>158</v>
      </c>
      <c r="C2459" t="s">
        <v>159</v>
      </c>
      <c r="D2459" s="1">
        <f>38*26*1*0.0302*20</f>
        <v>596.75200000000007</v>
      </c>
    </row>
    <row r="2460" spans="1:4" hidden="1" x14ac:dyDescent="0.3">
      <c r="A2460">
        <v>185</v>
      </c>
      <c r="B2460" t="s">
        <v>158</v>
      </c>
      <c r="C2460" t="s">
        <v>159</v>
      </c>
      <c r="D2460" s="1">
        <f>38*26*1*0.0302*20</f>
        <v>596.75200000000007</v>
      </c>
    </row>
    <row r="2461" spans="1:4" hidden="1" x14ac:dyDescent="0.3">
      <c r="A2461">
        <v>2089</v>
      </c>
      <c r="B2461" t="s">
        <v>1383</v>
      </c>
      <c r="C2461" t="s">
        <v>1384</v>
      </c>
      <c r="D2461">
        <v>600</v>
      </c>
    </row>
    <row r="2462" spans="1:4" hidden="1" x14ac:dyDescent="0.3">
      <c r="A2462">
        <v>2092</v>
      </c>
      <c r="B2462" s="1" t="s">
        <v>1385</v>
      </c>
      <c r="C2462" s="1" t="s">
        <v>1386</v>
      </c>
      <c r="D2462" s="1">
        <v>600</v>
      </c>
    </row>
    <row r="2463" spans="1:4" hidden="1" x14ac:dyDescent="0.3">
      <c r="A2463">
        <v>1384</v>
      </c>
      <c r="B2463" s="1" t="s">
        <v>888</v>
      </c>
      <c r="C2463" s="1" t="s">
        <v>891</v>
      </c>
      <c r="D2463" s="1">
        <v>700</v>
      </c>
    </row>
    <row r="2464" spans="1:4" hidden="1" x14ac:dyDescent="0.3">
      <c r="A2464">
        <v>2077</v>
      </c>
      <c r="B2464" t="s">
        <v>1360</v>
      </c>
      <c r="C2464" t="s">
        <v>1369</v>
      </c>
      <c r="D2464">
        <v>30</v>
      </c>
    </row>
    <row r="2465" spans="1:4" hidden="1" x14ac:dyDescent="0.3">
      <c r="A2465">
        <v>2084</v>
      </c>
      <c r="B2465" s="1" t="s">
        <v>1379</v>
      </c>
      <c r="C2465" s="1" t="s">
        <v>1380</v>
      </c>
      <c r="D2465" s="1">
        <v>800</v>
      </c>
    </row>
    <row r="2466" spans="1:4" hidden="1" x14ac:dyDescent="0.3">
      <c r="A2466">
        <v>2087</v>
      </c>
      <c r="B2466" s="1" t="s">
        <v>1383</v>
      </c>
      <c r="C2466" s="1" t="s">
        <v>1384</v>
      </c>
      <c r="D2466" s="1">
        <v>800</v>
      </c>
    </row>
    <row r="2467" spans="1:4" hidden="1" x14ac:dyDescent="0.3">
      <c r="A2467">
        <v>1325</v>
      </c>
      <c r="B2467" s="1" t="s">
        <v>853</v>
      </c>
      <c r="C2467" s="1" t="s">
        <v>854</v>
      </c>
      <c r="D2467" s="1">
        <v>1000</v>
      </c>
    </row>
    <row r="2468" spans="1:4" hidden="1" x14ac:dyDescent="0.3">
      <c r="A2468">
        <v>1364</v>
      </c>
      <c r="B2468" s="1" t="s">
        <v>879</v>
      </c>
      <c r="C2468" s="1" t="s">
        <v>880</v>
      </c>
      <c r="D2468" s="1">
        <v>1000</v>
      </c>
    </row>
    <row r="2469" spans="1:4" hidden="1" x14ac:dyDescent="0.3">
      <c r="A2469">
        <v>154</v>
      </c>
      <c r="B2469" s="1" t="s">
        <v>148</v>
      </c>
      <c r="C2469" s="1" t="s">
        <v>150</v>
      </c>
      <c r="D2469" s="1">
        <f>20*30*1.5*0.0302*40</f>
        <v>1087.2</v>
      </c>
    </row>
    <row r="2470" spans="1:4" hidden="1" x14ac:dyDescent="0.3">
      <c r="A2470">
        <v>155</v>
      </c>
      <c r="B2470" t="s">
        <v>148</v>
      </c>
      <c r="C2470" t="s">
        <v>150</v>
      </c>
      <c r="D2470" s="1">
        <f>20*30*1.5*0.0302*50</f>
        <v>1359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316E9C-4B3F-4979-9220-F88A38CF4DD2}">
  <dimension ref="B2:C34"/>
  <sheetViews>
    <sheetView tabSelected="1" workbookViewId="0">
      <selection activeCell="D30" sqref="D30"/>
    </sheetView>
  </sheetViews>
  <sheetFormatPr baseColWidth="10" defaultRowHeight="14.4" x14ac:dyDescent="0.3"/>
  <cols>
    <col min="2" max="2" width="25.33203125" bestFit="1" customWidth="1"/>
    <col min="3" max="3" width="25" bestFit="1" customWidth="1"/>
  </cols>
  <sheetData>
    <row r="2" spans="2:3" x14ac:dyDescent="0.3">
      <c r="B2" s="3" t="s">
        <v>1827</v>
      </c>
      <c r="C2" s="3" t="s">
        <v>1828</v>
      </c>
    </row>
    <row r="3" spans="2:3" x14ac:dyDescent="0.3">
      <c r="B3" s="8" t="s">
        <v>1829</v>
      </c>
      <c r="C3" s="8">
        <f>67758.59/1000</f>
        <v>67.758589999999998</v>
      </c>
    </row>
    <row r="4" spans="2:3" x14ac:dyDescent="0.3">
      <c r="B4" s="8"/>
      <c r="C4" s="8"/>
    </row>
    <row r="5" spans="2:3" x14ac:dyDescent="0.3">
      <c r="B5" s="8"/>
      <c r="C5" s="8"/>
    </row>
    <row r="6" spans="2:3" x14ac:dyDescent="0.3">
      <c r="B6" s="6" t="s">
        <v>1830</v>
      </c>
      <c r="C6" s="9">
        <f>28842.7065636/1000</f>
        <v>28.8427065636</v>
      </c>
    </row>
    <row r="7" spans="2:3" x14ac:dyDescent="0.3">
      <c r="B7" s="7"/>
      <c r="C7" s="9"/>
    </row>
    <row r="8" spans="2:3" x14ac:dyDescent="0.3">
      <c r="B8" s="6" t="s">
        <v>1831</v>
      </c>
      <c r="C8" s="9">
        <f>5208.375696/1000</f>
        <v>5.2083756960000001</v>
      </c>
    </row>
    <row r="9" spans="2:3" x14ac:dyDescent="0.3">
      <c r="B9" s="7"/>
      <c r="C9" s="9"/>
    </row>
    <row r="10" spans="2:3" x14ac:dyDescent="0.3">
      <c r="B10" s="8" t="s">
        <v>1832</v>
      </c>
      <c r="C10" s="8">
        <f>38311.21/1000</f>
        <v>38.311210000000003</v>
      </c>
    </row>
    <row r="11" spans="2:3" x14ac:dyDescent="0.3">
      <c r="B11" s="8"/>
      <c r="C11" s="8"/>
    </row>
    <row r="12" spans="2:3" x14ac:dyDescent="0.3">
      <c r="B12" s="8"/>
      <c r="C12" s="8"/>
    </row>
    <row r="13" spans="2:3" x14ac:dyDescent="0.3">
      <c r="B13" s="8" t="s">
        <v>1833</v>
      </c>
      <c r="C13" s="8">
        <f>39925.6/1000</f>
        <v>39.925599999999996</v>
      </c>
    </row>
    <row r="14" spans="2:3" x14ac:dyDescent="0.3">
      <c r="B14" s="8"/>
      <c r="C14" s="8"/>
    </row>
    <row r="15" spans="2:3" x14ac:dyDescent="0.3">
      <c r="B15" s="8"/>
      <c r="C15" s="8"/>
    </row>
    <row r="16" spans="2:3" x14ac:dyDescent="0.3">
      <c r="B16" s="6" t="s">
        <v>1834</v>
      </c>
      <c r="C16" s="6">
        <f>19408.2/1000</f>
        <v>19.408200000000001</v>
      </c>
    </row>
    <row r="17" spans="2:3" x14ac:dyDescent="0.3">
      <c r="B17" s="7"/>
      <c r="C17" s="7"/>
    </row>
    <row r="18" spans="2:3" x14ac:dyDescent="0.3">
      <c r="B18" s="6" t="s">
        <v>1835</v>
      </c>
      <c r="C18" s="6">
        <v>0</v>
      </c>
    </row>
    <row r="19" spans="2:3" x14ac:dyDescent="0.3">
      <c r="B19" s="7"/>
      <c r="C19" s="7"/>
    </row>
    <row r="20" spans="2:3" x14ac:dyDescent="0.3">
      <c r="B20" s="8" t="s">
        <v>1836</v>
      </c>
      <c r="C20" s="8">
        <f>11239.5/1000</f>
        <v>11.2395</v>
      </c>
    </row>
    <row r="21" spans="2:3" x14ac:dyDescent="0.3">
      <c r="B21" s="8"/>
      <c r="C21" s="8"/>
    </row>
    <row r="22" spans="2:3" x14ac:dyDescent="0.3">
      <c r="B22" s="8"/>
      <c r="C22" s="8"/>
    </row>
    <row r="23" spans="2:3" x14ac:dyDescent="0.3">
      <c r="B23" s="8" t="s">
        <v>1837</v>
      </c>
      <c r="C23" s="9">
        <f>5925/1000</f>
        <v>5.9249999999999998</v>
      </c>
    </row>
    <row r="24" spans="2:3" x14ac:dyDescent="0.3">
      <c r="B24" s="8"/>
      <c r="C24" s="9"/>
    </row>
    <row r="25" spans="2:3" x14ac:dyDescent="0.3">
      <c r="B25" s="8"/>
      <c r="C25" s="9"/>
    </row>
    <row r="26" spans="2:3" x14ac:dyDescent="0.3">
      <c r="B26" s="5" t="s">
        <v>1838</v>
      </c>
      <c r="C26" s="4">
        <f>595/1000</f>
        <v>0.59499999999999997</v>
      </c>
    </row>
    <row r="27" spans="2:3" x14ac:dyDescent="0.3">
      <c r="B27" s="5" t="s">
        <v>1839</v>
      </c>
      <c r="C27" s="4">
        <f>600/1000</f>
        <v>0.6</v>
      </c>
    </row>
    <row r="28" spans="2:3" x14ac:dyDescent="0.3">
      <c r="B28" s="6" t="s">
        <v>1840</v>
      </c>
      <c r="C28" s="9">
        <f>6630/1000</f>
        <v>6.63</v>
      </c>
    </row>
    <row r="29" spans="2:3" x14ac:dyDescent="0.3">
      <c r="B29" s="7"/>
      <c r="C29" s="9"/>
    </row>
    <row r="30" spans="2:3" x14ac:dyDescent="0.3">
      <c r="B30" s="6" t="s">
        <v>1841</v>
      </c>
      <c r="C30" s="9">
        <f>130/1000</f>
        <v>0.13</v>
      </c>
    </row>
    <row r="31" spans="2:3" x14ac:dyDescent="0.3">
      <c r="B31" s="7"/>
      <c r="C31" s="9"/>
    </row>
    <row r="32" spans="2:3" x14ac:dyDescent="0.3">
      <c r="B32" s="4" t="s">
        <v>1842</v>
      </c>
      <c r="C32" s="4">
        <f>350/1000</f>
        <v>0.35</v>
      </c>
    </row>
    <row r="33" spans="2:3" x14ac:dyDescent="0.3">
      <c r="B33" s="4" t="s">
        <v>1843</v>
      </c>
      <c r="C33" s="4">
        <f>1430/1000</f>
        <v>1.43</v>
      </c>
    </row>
    <row r="34" spans="2:3" x14ac:dyDescent="0.3">
      <c r="B34" s="10" t="s">
        <v>1845</v>
      </c>
      <c r="C34" s="11">
        <f>+SUM(C3:C33)</f>
        <v>226.35418225960001</v>
      </c>
    </row>
  </sheetData>
  <mergeCells count="22">
    <mergeCell ref="B3:B5"/>
    <mergeCell ref="C3:C5"/>
    <mergeCell ref="B6:B7"/>
    <mergeCell ref="C6:C7"/>
    <mergeCell ref="B8:B9"/>
    <mergeCell ref="C8:C9"/>
    <mergeCell ref="B10:B12"/>
    <mergeCell ref="C10:C12"/>
    <mergeCell ref="B13:B15"/>
    <mergeCell ref="C13:C15"/>
    <mergeCell ref="B16:B17"/>
    <mergeCell ref="C16:C17"/>
    <mergeCell ref="B28:B29"/>
    <mergeCell ref="C28:C29"/>
    <mergeCell ref="B30:B31"/>
    <mergeCell ref="C30:C31"/>
    <mergeCell ref="B18:B19"/>
    <mergeCell ref="C18:C19"/>
    <mergeCell ref="B20:B22"/>
    <mergeCell ref="C20:C22"/>
    <mergeCell ref="B23:B25"/>
    <mergeCell ref="C23:C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Datos historicos</vt:lpstr>
      <vt:lpstr>Datos H. organizados</vt:lpstr>
      <vt:lpstr>Producción TN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cristian david angarita mira</cp:lastModifiedBy>
  <dcterms:created xsi:type="dcterms:W3CDTF">2023-12-28T20:31:05Z</dcterms:created>
  <dcterms:modified xsi:type="dcterms:W3CDTF">2025-01-16T00:49:28Z</dcterms:modified>
</cp:coreProperties>
</file>